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3045 от 24.08.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workbook>
</file>

<file path=xl/calcChain.xml><?xml version="1.0" encoding="utf-8"?>
<calcChain xmlns="http://schemas.openxmlformats.org/spreadsheetml/2006/main">
  <c r="I52" i="1" l="1"/>
  <c r="G75" i="1" l="1"/>
  <c r="I54" i="1" l="1"/>
  <c r="J21" i="1" l="1"/>
  <c r="Q18" i="1"/>
  <c r="G7" i="1" l="1"/>
  <c r="I60" i="1" l="1"/>
  <c r="I59" i="1"/>
  <c r="I58" i="1"/>
  <c r="I57" i="1"/>
  <c r="K52" i="1" l="1"/>
  <c r="J23" i="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<sst xmlns="http://schemas.openxmlformats.org/spreadsheetml/2006/main" count="2821" uniqueCount="262">
  <si>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</si>
  <si>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</si>
  <si>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</si>
  <si>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</si>
  <si>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</si>
  <si>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</si>
  <si>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</si>
  <si>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</si>
  <si>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</si>
  <si>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</si>
  <si>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</si>
  <si>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</si>
  <si>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</si>
  <si>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</si>
  <si>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</si>
  <si>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</si>
  <si>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</si>
  <si>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</si>
  <si>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</si>
  <si>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</si>
  <si>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</si>
  <si>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</si>
  <si>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</si>
  <si>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</si>
  <si>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</si>
  <si>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</si>
  <si>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</si>
  <si>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</si>
  <si>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</si>
  <si>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</si>
  <si>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</si>
  <si>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</si>
  <si>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</si>
  <si>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</si>
  <si>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</si>
  <si>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</si>
  <si>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</si>
  <si>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</si>
  <si>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</si>
  <si>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</si>
  <si>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</si>
  <si>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</si>
  <si>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</si>
  <si>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</si>
  <si>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</si>
  <si>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</si>
  <si>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</si>
  <si>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</si>
  <si>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</si>
  <si>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</si>
  <si>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</si>
  <si>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</si>
  <si>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</si>
  <si>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</si>
  <si>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</si>
  <si>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</si>
  <si>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</si>
  <si>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</si>
  <si>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</si>
  <si>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</si>
  <si>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</si>
  <si>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</si>
  <si>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</si>
  <si>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</si>
  <si>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</si>
  <si>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</si>
  <si>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</si>
  <si>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</si>
  <si>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</si>
  <si>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</si>
  <si>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</si>
  <si>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</si>
  <si>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</si>
  <si>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</si>
  <si>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</si>
  <si>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</si>
  <si>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</si>
  <si>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</si>
  <si>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</si>
  <si>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</si>
  <si>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</si>
  <si>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</si>
  <si>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</si>
  <si>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</si>
  <si>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</si>
  <si>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</si>
  <si>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</si>
  <si>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</si>
  <si>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</si>
  <si>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</si>
  <si>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</si>
  <si>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</si>
  <si>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</si>
  <si>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</si>
  <si>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</si>
  <si>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</si>
  <si>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</si>
  <si>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</si>
  <si>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</si>
  <si>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</si>
  <si>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</si>
  <si>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</si>
  <si>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</si>
  <si>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</si>
  <si>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</si>
  <si>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</si>
  <si>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</si>
  <si>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</si>
  <si>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</si>
  <si>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</si>
  <si>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</si>
  <si>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</si>
  <si>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</si>
  <si>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</si>
  <si>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</si>
  <si>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</si>
  <si>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</si>
  <si>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</si>
  <si>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</si>
  <si>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</si>
  <si>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</si>
  <si>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</si>
  <si>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</si>
  <si>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</si>
  <si>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</si>
  <si>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</si>
  <si>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</si>
  <si>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</si>
  <si>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</si>
  <si>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</si>
  <si>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</si>
  <si>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</si>
  <si>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</si>
  <si>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</si>
  <si>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</si>
  <si>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</si>
  <si>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</si>
  <si>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</si>
  <si>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</si>
  <si>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</si>
  <si>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</si>
  <si>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</si>
  <si>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</si>
  <si>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</si>
  <si>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</si>
  <si>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</si>
  <si>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</si>
  <si>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</si>
  <si>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</si>
  <si>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</si>
  <si>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</si>
  <si>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</si>
  <si>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</si>
  <si>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</si>
  <si>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</si>
  <si>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</si>
  <si>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</si>
  <si>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</si>
  <si>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</si>
  <si>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</si>
  <si>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</si>
  <si>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</si>
  <si>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</si>
  <si>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</si>
  <si>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</si>
  <si>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</si>
  <si>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</si>
  <si>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</si>
  <si>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</si>
  <si>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</si>
  <si>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</si>
  <si>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</si>
  <si>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</si>
  <si>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</si>
  <si>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</si>
  <si>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</si>
  <si>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</si>
  <si>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</si>
  <si>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</si>
  <si>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</si>
  <si>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</si>
  <si>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</si>
  <si>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</si>
  <si>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</si>
  <si>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</si>
  <si>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</si>
  <si>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</si>
  <si>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</si>
  <si>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</si>
  <si>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</si>
  <si>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</si>
  <si>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</si>
  <si>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</si>
  <si>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</si>
  <si>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</si>
  <si>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</si>
  <si>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</si>
  <si>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</si>
  <si>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</si>
  <si>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</si>
  <si>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</si>
  <si>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</si>
  <si>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</si>
  <si>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</si>
  <si>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</si>
  <si>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</si>
  <si>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</si>
  <si>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</si>
  <si>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</si>
  <si>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</si>
  <si>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</si>
  <si>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</si>
  <si>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</si>
  <si>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</si>
  <si>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</si>
  <si>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</si>
  <si>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</si>
  <si>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</si>
  <si>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</si>
  <si>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</si>
  <si>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</si>
  <si>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</si>
  <si>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</si>
  <si>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</si>
  <si>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</si>
  <si>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</si>
  <si>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</si>
  <si>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</si>
  <si>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</si>
  <si>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</si>
  <si>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</si>
  <si>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</si>
  <si>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</si>
  <si>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</si>
  <si>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</si>
  <si>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</si>
  <si>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</si>
  <si>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</si>
  <si>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</si>
  <si>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</si>
  <si>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</si>
  <si>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</si>
  <si>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</si>
  <si>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</si>
  <si>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</si>
  <si>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</si>
  <si>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</si>
  <si>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</si>
  <si>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</si>
  <si>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</si>
  <si>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</si>
  <si>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</si>
  <si>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</si>
  <si>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</si>
  <si>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 xml:space="preserve">ПИР, СМР, ПНР,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</si>
  <si>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</si>
  <si>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</si>
  <si>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081-0028037</t>
  </si>
  <si>
    <t>Строительство ВЛИ-0,38 кВ от ВЛИ-0,38 кВ от ТП-6/0,4кВ № 108, ПС №96 "Катуар", в т.ч. ПИР, МО, Мытищинский р-он</t>
  </si>
  <si>
    <t>I-364473</t>
  </si>
  <si>
    <t>МО, Мытищинский р-он</t>
  </si>
  <si>
    <t>ТУ № И-26-00-418957/102/С8 от 30.07.2026 (Строительтво - 0,066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</si>
</sst>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5">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b/>
      <i/>
      <sz val="11"/>
      <name val="Times New Roman"/>
      <family val="1"/>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2">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theme="9" tint="0.59999389629810485"/>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0"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10"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0"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12"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0"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14"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0"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16"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0"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19" borderId="0" applyNumberFormat="0" applyBorder="0"/>
    <xf numFmtId="0"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0"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5" borderId="0" applyNumberFormat="0" applyBorder="0"/>
    <xf numFmtId="0"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0"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7" borderId="0" applyNumberFormat="0" applyBorder="0"/>
    <xf numFmtId="0"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0"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9"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0"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16" borderId="0" applyNumberFormat="0" applyBorder="0"/>
    <xf numFmtId="0"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0"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5" borderId="0" applyNumberFormat="0" applyBorder="0"/>
    <xf numFmtId="0"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0"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33" borderId="0" applyNumberFormat="0" applyBorder="0"/>
    <xf numFmtId="0"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2" fillId="0" borderId="0" applyFont="0" applyFill="0" applyBorder="0"/>
    <xf numFmtId="191" fontId="132"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132" fillId="0" borderId="0"/>
    <xf numFmtId="165" fontId="132" fillId="0" borderId="0"/>
    <xf numFmtId="0" fontId="2" fillId="0" borderId="0"/>
    <xf numFmtId="0" fontId="73"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2" fillId="0" borderId="0"/>
    <xf numFmtId="0" fontId="13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2" fillId="0" borderId="0"/>
    <xf numFmtId="165" fontId="132" fillId="0" borderId="0"/>
    <xf numFmtId="0" fontId="76" fillId="0" borderId="0"/>
    <xf numFmtId="0" fontId="7" fillId="0" borderId="0"/>
    <xf numFmtId="0" fontId="7" fillId="0" borderId="0"/>
    <xf numFmtId="167"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132" fillId="0" borderId="0"/>
    <xf numFmtId="165" fontId="132" fillId="0" borderId="0"/>
    <xf numFmtId="0"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7" fontId="132" fillId="0" borderId="0"/>
    <xf numFmtId="0" fontId="132" fillId="0" borderId="0"/>
    <xf numFmtId="0" fontId="132" fillId="0" borderId="0"/>
    <xf numFmtId="165" fontId="132" fillId="0" borderId="0"/>
    <xf numFmtId="193" fontId="132" fillId="0" borderId="0"/>
    <xf numFmtId="194"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0" fontId="132" fillId="0" borderId="0"/>
    <xf numFmtId="0" fontId="132" fillId="0" borderId="0"/>
    <xf numFmtId="0" fontId="132"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74" fillId="0" borderId="0"/>
    <xf numFmtId="165" fontId="74"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77" fillId="0" borderId="0"/>
    <xf numFmtId="0" fontId="132" fillId="0" borderId="0"/>
    <xf numFmtId="0" fontId="132" fillId="0" borderId="0"/>
    <xf numFmtId="0" fontId="132" fillId="0" borderId="0"/>
    <xf numFmtId="0" fontId="132"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95" fontId="49"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74"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13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0" fontId="132" fillId="0" borderId="0"/>
    <xf numFmtId="165" fontId="13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132" fillId="0" borderId="0"/>
    <xf numFmtId="0" fontId="74" fillId="0" borderId="0"/>
    <xf numFmtId="0" fontId="3" fillId="0" borderId="0"/>
    <xf numFmtId="0" fontId="132" fillId="0" borderId="0"/>
    <xf numFmtId="0" fontId="132" fillId="0" borderId="0"/>
    <xf numFmtId="165" fontId="132" fillId="0" borderId="0"/>
    <xf numFmtId="165" fontId="132" fillId="0" borderId="0"/>
    <xf numFmtId="0" fontId="3"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2" fillId="0" borderId="0"/>
    <xf numFmtId="0" fontId="79"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132" fillId="0" borderId="0" applyFont="0" applyFill="0" applyBorder="0"/>
    <xf numFmtId="9" fontId="3" fillId="0" borderId="0" applyFill="0" applyBorder="0"/>
    <xf numFmtId="9" fontId="132"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3" fillId="0" borderId="0" applyFill="0" applyBorder="0"/>
    <xf numFmtId="9" fontId="2" fillId="0" borderId="0" applyFont="0" applyFill="0" applyBorder="0"/>
    <xf numFmtId="9" fontId="13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2"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3" xfId="28299" applyFont="1" applyBorder="1" applyAlignment="1">
      <alignment vertical="top" wrapText="1"/>
    </xf>
    <xf numFmtId="0" fontId="100"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79" fillId="64" borderId="3" xfId="0" applyFont="1" applyFill="1" applyBorder="1" applyAlignment="1">
      <alignment horizontal="center" vertical="center"/>
    </xf>
    <xf numFmtId="0" fontId="0" fillId="64" borderId="0" xfId="0" applyFill="1" applyAlignment="1">
      <alignment horizontal="center" vertical="center"/>
    </xf>
    <xf numFmtId="0" fontId="93" fillId="0" borderId="0" xfId="28299" applyFont="1" applyAlignment="1">
      <alignment vertical="top"/>
    </xf>
    <xf numFmtId="1" fontId="101" fillId="0" borderId="0" xfId="0" applyNumberFormat="1" applyFont="1" applyAlignment="1">
      <alignment horizontal="center" vertical="center" wrapText="1"/>
    </xf>
    <xf numFmtId="0" fontId="102" fillId="0" borderId="3" xfId="28299" applyFont="1" applyBorder="1" applyAlignment="1">
      <alignment vertical="top"/>
    </xf>
    <xf numFmtId="0" fontId="103"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5" fillId="0" borderId="41" xfId="0" applyNumberFormat="1" applyFont="1" applyBorder="1" applyAlignment="1">
      <alignment horizontal="center" vertical="center" wrapText="1"/>
    </xf>
    <xf numFmtId="194" fontId="104" fillId="64" borderId="42" xfId="0" applyNumberFormat="1" applyFont="1" applyFill="1" applyBorder="1" applyAlignment="1">
      <alignment horizontal="center" vertical="center" wrapText="1"/>
    </xf>
    <xf numFmtId="194" fontId="101" fillId="64" borderId="0" xfId="0" applyNumberFormat="1" applyFont="1" applyFill="1" applyAlignment="1">
      <alignment horizontal="center" vertical="center" wrapText="1"/>
    </xf>
    <xf numFmtId="14" fontId="104" fillId="64" borderId="42" xfId="0" applyNumberFormat="1" applyFont="1" applyFill="1" applyBorder="1" applyAlignment="1">
      <alignment horizontal="center" vertical="center" wrapText="1"/>
    </xf>
    <xf numFmtId="14" fontId="106"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7" fillId="0" borderId="44" xfId="0" applyNumberFormat="1" applyFont="1" applyBorder="1" applyAlignment="1">
      <alignment horizontal="center" vertical="center" wrapText="1"/>
    </xf>
    <xf numFmtId="4" fontId="108" fillId="0" borderId="0" xfId="0" applyNumberFormat="1" applyFont="1" applyAlignment="1">
      <alignment horizontal="center" vertical="center" wrapText="1"/>
    </xf>
    <xf numFmtId="0" fontId="109" fillId="0" borderId="0" xfId="28299" applyFont="1" applyAlignment="1">
      <alignment vertical="top"/>
    </xf>
    <xf numFmtId="0" fontId="110" fillId="64" borderId="41" xfId="0" applyFont="1" applyFill="1" applyBorder="1" applyAlignment="1">
      <alignment horizontal="center" vertical="top" wrapText="1"/>
    </xf>
    <xf numFmtId="4" fontId="101" fillId="0" borderId="0" xfId="0" applyNumberFormat="1" applyFont="1" applyAlignment="1">
      <alignment horizontal="center" vertical="center" wrapText="1"/>
    </xf>
    <xf numFmtId="0" fontId="93" fillId="0" borderId="45" xfId="28299" applyFont="1" applyBorder="1" applyAlignment="1">
      <alignment horizontal="right" vertical="top"/>
    </xf>
    <xf numFmtId="0" fontId="112" fillId="0" borderId="0" xfId="28299" applyFont="1" applyAlignment="1">
      <alignment vertical="top"/>
    </xf>
    <xf numFmtId="4" fontId="79" fillId="0" borderId="3" xfId="0" applyNumberFormat="1" applyFont="1" applyBorder="1" applyAlignment="1">
      <alignment horizontal="center" vertical="center" wrapText="1"/>
    </xf>
    <xf numFmtId="0" fontId="109"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3"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4" fillId="0" borderId="3" xfId="56847" applyFont="1" applyBorder="1" applyAlignment="1">
      <alignment vertical="top" wrapText="1"/>
    </xf>
    <xf numFmtId="0" fontId="89" fillId="0" borderId="3" xfId="28299" applyFont="1" applyBorder="1" applyAlignment="1">
      <alignment vertical="top" wrapText="1"/>
    </xf>
    <xf numFmtId="0" fontId="113" fillId="0" borderId="3" xfId="56847" applyFont="1" applyBorder="1" applyAlignment="1">
      <alignment horizontal="center" vertical="center" wrapText="1"/>
    </xf>
    <xf numFmtId="0" fontId="113" fillId="0" borderId="0" xfId="56847" applyFont="1" applyAlignment="1">
      <alignment horizontal="center" vertical="center" wrapText="1"/>
    </xf>
    <xf numFmtId="0" fontId="116" fillId="0" borderId="0" xfId="0" applyFont="1" applyAlignment="1">
      <alignment vertical="center" wrapText="1"/>
    </xf>
    <xf numFmtId="0" fontId="117" fillId="0" borderId="0" xfId="56847" applyFont="1" applyAlignment="1">
      <alignment horizontal="center" vertical="center"/>
    </xf>
    <xf numFmtId="0" fontId="113" fillId="0" borderId="0" xfId="56847" applyFont="1" applyAlignment="1">
      <alignment vertical="top"/>
    </xf>
    <xf numFmtId="0" fontId="117" fillId="0" borderId="0" xfId="56847" applyFont="1" applyAlignment="1">
      <alignment horizontal="left"/>
    </xf>
    <xf numFmtId="0" fontId="117"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1"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2" fillId="0" borderId="41" xfId="0" applyFont="1" applyBorder="1" applyAlignment="1">
      <alignment horizontal="center" vertical="center"/>
    </xf>
    <xf numFmtId="4" fontId="104"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8" fillId="0" borderId="52" xfId="0" applyFont="1" applyBorder="1" applyAlignment="1">
      <alignment vertical="top" wrapText="1"/>
    </xf>
    <xf numFmtId="0" fontId="96" fillId="0" borderId="40" xfId="56847" applyFont="1" applyBorder="1" applyAlignment="1">
      <alignment horizontal="center" vertical="top"/>
    </xf>
    <xf numFmtId="0" fontId="113"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7" fillId="0" borderId="0" xfId="56847" applyFont="1" applyAlignment="1">
      <alignment vertical="center"/>
    </xf>
    <xf numFmtId="194" fontId="117" fillId="0" borderId="0" xfId="56847" applyNumberFormat="1" applyFont="1" applyAlignment="1">
      <alignment horizontal="right" vertical="top"/>
    </xf>
    <xf numFmtId="0" fontId="117"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5"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6"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7" fillId="0" borderId="3" xfId="0" applyFont="1" applyBorder="1" applyAlignment="1">
      <alignment horizontal="center"/>
    </xf>
    <xf numFmtId="2" fontId="106" fillId="64" borderId="3" xfId="0" applyNumberFormat="1" applyFont="1" applyFill="1" applyBorder="1" applyAlignment="1">
      <alignment horizontal="center" vertical="top" wrapText="1"/>
    </xf>
    <xf numFmtId="2" fontId="129"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7"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30" fillId="64" borderId="3" xfId="0" applyFont="1" applyFill="1" applyBorder="1" applyAlignment="1">
      <alignment horizontal="center" vertical="top" wrapText="1"/>
    </xf>
    <xf numFmtId="1" fontId="107" fillId="0" borderId="3" xfId="0" applyNumberFormat="1" applyFont="1" applyBorder="1" applyAlignment="1">
      <alignment horizontal="center" vertical="center" wrapText="1"/>
    </xf>
    <xf numFmtId="194" fontId="107" fillId="0" borderId="3" xfId="0" applyNumberFormat="1" applyFont="1" applyBorder="1" applyAlignment="1">
      <alignment horizontal="center" vertical="center" wrapText="1"/>
    </xf>
    <xf numFmtId="14" fontId="130" fillId="64" borderId="3" xfId="0" applyNumberFormat="1" applyFont="1" applyFill="1" applyBorder="1" applyAlignment="1">
      <alignment horizontal="center" vertical="top" wrapText="1"/>
    </xf>
    <xf numFmtId="2" fontId="131"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10" fillId="0" borderId="3" xfId="0" applyFont="1" applyBorder="1" applyAlignment="1">
      <alignment horizontal="center" vertical="top" wrapText="1"/>
    </xf>
    <xf numFmtId="0" fontId="118" fillId="0" borderId="50" xfId="0" applyFont="1" applyBorder="1" applyAlignment="1">
      <alignment vertical="top" wrapText="1"/>
    </xf>
    <xf numFmtId="43" fontId="133" fillId="0" borderId="0" xfId="60934" applyFont="1"/>
    <xf numFmtId="1" fontId="104"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4"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4"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0" fontId="96" fillId="0" borderId="41" xfId="56847" applyFont="1" applyBorder="1" applyAlignment="1">
      <alignment horizontal="left" vertical="top"/>
    </xf>
    <xf numFmtId="0" fontId="118" fillId="0" borderId="44" xfId="0" applyFont="1" applyBorder="1" applyAlignment="1">
      <alignment horizontal="left" vertical="top"/>
    </xf>
    <xf numFmtId="0" fontId="113" fillId="0" borderId="0" xfId="56847" applyFont="1" applyAlignment="1">
      <alignment horizontal="center" vertical="top" wrapText="1"/>
    </xf>
    <xf numFmtId="0" fontId="116" fillId="0" borderId="0" xfId="0" applyFont="1" applyAlignment="1">
      <alignment horizontal="center" vertical="top" wrapText="1"/>
    </xf>
    <xf numFmtId="4" fontId="117" fillId="0" borderId="0" xfId="56847" applyNumberFormat="1" applyFont="1" applyAlignment="1">
      <alignment horizontal="right" vertical="center"/>
    </xf>
    <xf numFmtId="0" fontId="117" fillId="0" borderId="0" xfId="56847" applyFont="1" applyAlignment="1">
      <alignment horizontal="right" vertical="top" wrapText="1"/>
    </xf>
    <xf numFmtId="0" fontId="124" fillId="0" borderId="0" xfId="0" applyFont="1" applyAlignment="1">
      <alignment horizontal="right" vertical="top" wrapText="1"/>
    </xf>
    <xf numFmtId="0" fontId="117" fillId="0" borderId="0" xfId="56847" applyFont="1" applyAlignment="1">
      <alignment vertical="top" wrapText="1"/>
    </xf>
    <xf numFmtId="0" fontId="116" fillId="0" borderId="0" xfId="0" applyFont="1" applyAlignment="1">
      <alignment vertical="top" wrapText="1"/>
    </xf>
    <xf numFmtId="0" fontId="96" fillId="0" borderId="0" xfId="56847" applyFont="1" applyAlignment="1">
      <alignment horizontal="right" vertical="top" wrapText="1"/>
    </xf>
    <xf numFmtId="0" fontId="118"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8" fillId="0" borderId="35" xfId="0" applyFont="1" applyBorder="1" applyAlignment="1">
      <alignment vertical="top" wrapText="1"/>
    </xf>
    <xf numFmtId="0" fontId="118" fillId="0" borderId="52" xfId="0" applyFont="1" applyBorder="1" applyAlignment="1">
      <alignment vertical="top" wrapText="1"/>
    </xf>
    <xf numFmtId="0" fontId="118"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9"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20"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9"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8" fillId="0" borderId="35" xfId="0" applyFont="1" applyBorder="1" applyAlignment="1">
      <alignment vertical="center" wrapText="1"/>
    </xf>
    <xf numFmtId="0" fontId="118" fillId="0" borderId="52" xfId="0" applyFont="1" applyBorder="1" applyAlignment="1">
      <alignment vertical="center" wrapText="1"/>
    </xf>
    <xf numFmtId="0" fontId="118" fillId="0" borderId="49" xfId="0" applyFont="1" applyBorder="1" applyAlignment="1">
      <alignment vertical="center" wrapText="1"/>
    </xf>
    <xf numFmtId="0" fontId="118" fillId="0" borderId="40" xfId="0" applyFont="1" applyBorder="1" applyAlignment="1">
      <alignment vertical="center" wrapText="1"/>
    </xf>
    <xf numFmtId="0" fontId="118" fillId="0" borderId="50" xfId="0" applyFont="1" applyBorder="1" applyAlignment="1">
      <alignment vertical="center" wrapText="1"/>
    </xf>
    <xf numFmtId="0" fontId="96" fillId="0" borderId="51" xfId="56847" applyFont="1" applyBorder="1" applyAlignment="1">
      <alignment horizontal="center" vertical="top" wrapText="1"/>
    </xf>
    <xf numFmtId="0" fontId="118" fillId="0" borderId="35" xfId="0" applyFont="1" applyBorder="1" applyAlignment="1">
      <alignment horizontal="center" vertical="top" wrapText="1"/>
    </xf>
    <xf numFmtId="0" fontId="118" fillId="0" borderId="52" xfId="0" applyFont="1" applyBorder="1" applyAlignment="1">
      <alignment horizontal="center" vertical="top" wrapText="1"/>
    </xf>
    <xf numFmtId="0" fontId="118" fillId="0" borderId="49" xfId="0" applyFont="1" applyBorder="1" applyAlignment="1">
      <alignment horizontal="center" vertical="top" wrapText="1"/>
    </xf>
    <xf numFmtId="0" fontId="118" fillId="0" borderId="40" xfId="0" applyFont="1" applyBorder="1" applyAlignment="1">
      <alignment horizontal="center" vertical="top" wrapText="1"/>
    </xf>
    <xf numFmtId="0" fontId="118" fillId="0" borderId="50" xfId="0" applyFont="1" applyBorder="1" applyAlignment="1">
      <alignment horizontal="center" vertical="top" wrapText="1"/>
    </xf>
    <xf numFmtId="0" fontId="119"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5"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9" fillId="0" borderId="45" xfId="28299" applyFont="1" applyBorder="1" applyAlignment="1">
      <alignment horizontal="center" vertical="top"/>
    </xf>
    <xf numFmtId="0" fontId="93" fillId="0" borderId="43" xfId="28299" applyFont="1" applyBorder="1" applyAlignment="1">
      <alignment vertical="top" wrapText="1"/>
    </xf>
    <xf numFmtId="0" fontId="111"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3" fillId="0" borderId="46" xfId="28299" applyFont="1" applyBorder="1" applyAlignment="1">
      <alignment horizontal="left" vertical="top" wrapText="1"/>
    </xf>
    <xf numFmtId="0" fontId="123" fillId="0" borderId="6" xfId="28299" applyFont="1" applyBorder="1" applyAlignment="1">
      <alignment horizontal="left" vertical="top" wrapText="1"/>
    </xf>
    <xf numFmtId="0" fontId="123" fillId="0" borderId="47" xfId="28299" applyFont="1" applyBorder="1" applyAlignment="1">
      <alignment horizontal="left" vertical="top" wrapText="1"/>
    </xf>
    <xf numFmtId="0" fontId="123" fillId="0" borderId="46" xfId="28299" applyFont="1" applyBorder="1" applyAlignment="1">
      <alignment horizontal="left" vertical="center" wrapText="1"/>
    </xf>
    <xf numFmtId="0" fontId="123" fillId="0" borderId="6" xfId="28299" applyFont="1" applyBorder="1" applyAlignment="1">
      <alignment horizontal="left" vertical="center" wrapText="1"/>
    </xf>
    <xf numFmtId="0" fontId="123" fillId="0" borderId="47" xfId="28299" applyFont="1" applyBorder="1" applyAlignment="1">
      <alignment horizontal="left" vertical="center" wrapText="1"/>
    </xf>
    <xf numFmtId="0" fontId="109"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8" fillId="0" borderId="37" xfId="0" applyFont="1" applyBorder="1" applyAlignment="1">
      <alignment horizontal="left" vertical="top"/>
    </xf>
    <xf numFmtId="0" fontId="96" fillId="0" borderId="0" xfId="56847" applyFont="1" applyAlignment="1">
      <alignment vertical="top" wrapText="1"/>
    </xf>
    <xf numFmtId="0" fontId="118"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8"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8"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xf numFmtId="1" fontId="134" fillId="101" borderId="68" xfId="0" applyNumberFormat="1" applyFont="1" applyFill="1" applyBorder="1" applyAlignment="1">
      <alignment horizontal="center" vertical="center"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D61" zoomScaleSheetLayoutView="100" workbookViewId="0">
      <selection activeCell="M74" sqref="M74"/>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row>
    <row r="2" spans="1:256">
      <c r="D2" s="282"/>
      <c r="E2" s="283"/>
      <c r="F2" s="283"/>
      <c r="G2" s="283"/>
      <c r="H2" s="283"/>
      <c r="I2" s="283"/>
      <c r="T2" s="5"/>
      <c r="U2" s="5"/>
    </row>
    <row r="3" spans="1:256">
      <c r="D3" s="283"/>
      <c r="E3" s="283"/>
      <c r="F3" s="283"/>
      <c r="G3" s="283"/>
      <c r="H3" s="283"/>
      <c r="I3" s="283"/>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4" t="s">
        <v>0</v>
      </c>
      <c r="F7" s="284"/>
      <c r="G7" s="15" t="str">
        <f>W11</f>
        <v>081-0028037</v>
      </c>
      <c r="H7" s="185"/>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4" t="s">
        <v>254</v>
      </c>
      <c r="X10" s="25"/>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6" t="s">
        <v>5</v>
      </c>
      <c r="J11" s="286" t="s">
        <v>250</v>
      </c>
      <c r="K11" s="286"/>
      <c r="L11" s="286"/>
      <c r="M11" s="286"/>
      <c r="N11" s="286"/>
      <c r="Q11" s="14"/>
      <c r="R11" s="287"/>
      <c r="S11" s="287"/>
      <c r="T11" s="287"/>
      <c r="U11" s="287"/>
      <c r="W11" s="28" t="s">
        <v>257</v>
      </c>
      <c r="X11" s="29"/>
      <c r="Y11" s="1" t="s">
        <v>6</v>
      </c>
    </row>
    <row r="12" spans="1:256" ht="15.75" customHeight="1">
      <c r="I12" s="14"/>
      <c r="J12" s="30"/>
      <c r="K12" s="30"/>
      <c r="L12" s="30"/>
      <c r="M12" s="30"/>
      <c r="N12" s="30"/>
      <c r="Q12" s="14"/>
      <c r="W12" s="359" t="s">
        <v>258</v>
      </c>
      <c r="X12" s="31"/>
      <c r="Y12" s="1" t="s">
        <v>7</v>
      </c>
    </row>
    <row r="13" spans="1:256">
      <c r="E13" s="278" t="str">
        <f>CONCATENATE("Код SAP ",W14)</f>
        <v>Код SAP I-364473</v>
      </c>
      <c r="F13" s="278"/>
      <c r="G13" s="278"/>
      <c r="H13" s="278"/>
      <c r="I13" s="14"/>
      <c r="J13" s="30"/>
      <c r="K13" s="30"/>
      <c r="L13" s="30"/>
      <c r="M13" s="30"/>
      <c r="N13" s="30"/>
      <c r="Q13" s="14"/>
      <c r="W13" s="32" t="s">
        <v>66</v>
      </c>
      <c r="X13" s="33"/>
    </row>
    <row r="14" spans="1:256" ht="15.75">
      <c r="I14" s="14"/>
      <c r="J14" s="30"/>
      <c r="K14" s="30"/>
      <c r="L14" s="30"/>
      <c r="M14" s="30"/>
      <c r="N14" s="30"/>
      <c r="Q14" s="14"/>
      <c r="W14" s="359" t="s">
        <v>259</v>
      </c>
      <c r="X14" s="34"/>
      <c r="Y14" s="1" t="s">
        <v>8</v>
      </c>
    </row>
    <row r="15" spans="1:256" ht="31.5" customHeight="1">
      <c r="E15" s="30" t="s">
        <v>9</v>
      </c>
      <c r="I15" s="14"/>
      <c r="J15" s="27" t="s">
        <v>10</v>
      </c>
      <c r="K15" s="27"/>
      <c r="L15" s="27"/>
      <c r="M15" s="27"/>
      <c r="N15" s="27"/>
      <c r="P15" s="30" t="s">
        <v>11</v>
      </c>
      <c r="Q15" s="10"/>
      <c r="R15" s="30"/>
      <c r="T15" s="35" t="str">
        <f>W13</f>
        <v>нет</v>
      </c>
      <c r="U15" s="36"/>
      <c r="W15" s="37" t="s">
        <v>260</v>
      </c>
      <c r="X15" s="34"/>
      <c r="Y15" s="1" t="s">
        <v>12</v>
      </c>
    </row>
    <row r="16" spans="1:256" ht="15.75">
      <c r="I16" s="14"/>
      <c r="J16" s="30" t="s">
        <v>13</v>
      </c>
      <c r="K16" s="30"/>
      <c r="L16" s="30"/>
      <c r="M16" s="30"/>
      <c r="N16" s="30"/>
      <c r="Q16" s="14"/>
      <c r="W16" s="38"/>
      <c r="X16" s="39"/>
      <c r="Y16" s="1" t="s">
        <v>14</v>
      </c>
    </row>
    <row r="17" spans="1:256" ht="15.75">
      <c r="I17" s="14"/>
      <c r="J17" s="30"/>
      <c r="K17" s="30"/>
      <c r="L17" s="30"/>
      <c r="M17" s="30"/>
      <c r="N17" s="30"/>
      <c r="Q17" s="14"/>
      <c r="W17" s="40">
        <v>46381</v>
      </c>
      <c r="X17" s="41"/>
      <c r="Y17" s="1" t="s">
        <v>15</v>
      </c>
    </row>
    <row r="18" spans="1:256" ht="33" customHeight="1">
      <c r="E18" s="279" t="s">
        <v>16</v>
      </c>
      <c r="F18" s="279"/>
      <c r="G18" s="279"/>
      <c r="I18" s="280" t="s">
        <v>253</v>
      </c>
      <c r="J18" s="280"/>
      <c r="K18" s="280"/>
      <c r="M18" s="280"/>
      <c r="N18" s="280"/>
      <c r="O18" s="280"/>
      <c r="Q18" s="281" t="str">
        <f>W15</f>
        <v>МО, Мытищинский р-он</v>
      </c>
      <c r="R18" s="272"/>
      <c r="S18" s="272"/>
      <c r="T18" s="272"/>
      <c r="U18" s="272"/>
      <c r="W18" s="43"/>
      <c r="X18" s="44"/>
      <c r="Y18" s="1" t="s">
        <v>17</v>
      </c>
    </row>
    <row r="19" spans="1:256" ht="27" customHeight="1">
      <c r="E19" s="271" t="s">
        <v>18</v>
      </c>
      <c r="F19" s="271"/>
      <c r="G19" s="271"/>
      <c r="J19" s="45" t="s">
        <v>19</v>
      </c>
      <c r="N19" s="45" t="s">
        <v>20</v>
      </c>
      <c r="R19" s="45" t="s">
        <v>21</v>
      </c>
      <c r="W19" s="46"/>
      <c r="X19" s="47"/>
      <c r="Y19" s="1" t="s">
        <v>22</v>
      </c>
    </row>
    <row r="20" spans="1:256" ht="36" customHeight="1">
      <c r="E20" s="26" t="s">
        <v>23</v>
      </c>
      <c r="H20" s="272" t="str">
        <f>CONCATENATE("Выполнение ",W10)</f>
        <v xml:space="preserve">Выполнение ПИР, СМР, ПНР, </v>
      </c>
      <c r="I20" s="272"/>
      <c r="J20" s="272"/>
      <c r="K20" s="272"/>
      <c r="L20" s="272"/>
      <c r="M20" s="272"/>
      <c r="N20" s="272"/>
      <c r="O20" s="272"/>
      <c r="P20" s="272"/>
      <c r="Q20" s="272"/>
      <c r="R20" s="272"/>
      <c r="S20" s="272"/>
      <c r="T20" s="272"/>
      <c r="U20" s="272"/>
      <c r="W20" s="184" t="s">
        <v>261</v>
      </c>
      <c r="X20" s="34"/>
      <c r="Y20" s="1" t="s">
        <v>24</v>
      </c>
    </row>
    <row r="21" spans="1:256" ht="31.5" customHeight="1">
      <c r="E21" s="273" t="s">
        <v>25</v>
      </c>
      <c r="F21" s="273"/>
      <c r="G21" s="273"/>
      <c r="I21" s="48"/>
      <c r="J21" s="274" t="str">
        <f>W12</f>
        <v>Строительство ВЛИ-0,38 кВ от ВЛИ-0,38 кВ от ТП-6/0,4кВ № 108, ПС №96 "Катуар", в т.ч. ПИР, МО, Мытищинский р-он</v>
      </c>
      <c r="K21" s="275"/>
      <c r="L21" s="275"/>
      <c r="M21" s="275"/>
      <c r="N21" s="275"/>
      <c r="O21" s="275"/>
      <c r="P21" s="275"/>
      <c r="Q21" s="275"/>
      <c r="R21" s="275"/>
      <c r="S21" s="275"/>
      <c r="T21" s="275"/>
      <c r="U21" s="275"/>
      <c r="W21" s="3"/>
      <c r="X21" s="49"/>
      <c r="Y21" s="50"/>
      <c r="Z21" s="50"/>
    </row>
    <row r="22" spans="1:256" ht="13.5" customHeight="1">
      <c r="E22" s="51"/>
      <c r="F22" s="51"/>
      <c r="G22" s="51"/>
      <c r="H22" s="30"/>
      <c r="W22" s="52"/>
      <c r="X22" s="53"/>
    </row>
    <row r="23" spans="1:256" ht="27.75" customHeight="1">
      <c r="E23" s="26" t="s">
        <v>26</v>
      </c>
      <c r="F23" s="54"/>
      <c r="G23" s="54"/>
      <c r="H23" s="30"/>
      <c r="J23" s="276" t="str">
        <f>W20</f>
        <v>ТУ № И-26-00-418957/102/С8 от 30.07.2026 (Строительтво - 0,066 км)</v>
      </c>
      <c r="K23" s="277"/>
      <c r="L23" s="277"/>
      <c r="M23" s="277"/>
      <c r="N23" s="277"/>
      <c r="O23" s="277"/>
      <c r="P23" s="277"/>
      <c r="Q23" s="277"/>
      <c r="R23" s="277"/>
      <c r="S23" s="277"/>
      <c r="T23" s="277"/>
      <c r="U23" s="277"/>
    </row>
    <row r="24" spans="1:256">
      <c r="B24" s="56" t="s">
        <v>27</v>
      </c>
      <c r="C24" s="56" t="s">
        <v>28</v>
      </c>
      <c r="D24" s="266" t="s">
        <v>29</v>
      </c>
      <c r="E24" s="266"/>
      <c r="F24" s="266"/>
      <c r="G24" s="266"/>
      <c r="H24" s="266"/>
      <c r="I24" s="266"/>
      <c r="J24" s="266"/>
      <c r="K24" s="266"/>
      <c r="L24" s="266"/>
      <c r="M24" s="266"/>
      <c r="N24" s="266"/>
      <c r="O24" s="266"/>
      <c r="P24" s="266"/>
      <c r="Q24" s="266"/>
      <c r="R24" s="266"/>
      <c r="S24" s="266"/>
      <c r="T24" s="266"/>
      <c r="U24" s="266"/>
    </row>
    <row r="25" spans="1:256">
      <c r="A25" s="30"/>
      <c r="B25" s="2" t="b">
        <f>OR(B26:B77)</f>
        <v>1</v>
      </c>
      <c r="C25" s="2" t="b">
        <f>OR(C26:C77)</f>
        <v>0</v>
      </c>
      <c r="D25" s="267" t="s">
        <v>30</v>
      </c>
      <c r="E25" s="268"/>
      <c r="F25" s="268"/>
      <c r="G25" s="268"/>
      <c r="H25" s="268"/>
      <c r="I25" s="268"/>
      <c r="J25" s="268"/>
      <c r="K25" s="269"/>
      <c r="L25" s="270" t="s">
        <v>31</v>
      </c>
      <c r="M25" s="270"/>
      <c r="N25" s="270"/>
      <c r="O25" s="270"/>
      <c r="P25" s="270"/>
      <c r="Q25" s="270"/>
      <c r="R25" s="270"/>
      <c r="S25" s="270"/>
      <c r="T25" s="270"/>
      <c r="U25" s="27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ht="18">
      <c r="A26" s="55"/>
      <c r="B26" s="57" t="b">
        <v>1</v>
      </c>
      <c r="C26" s="57"/>
      <c r="D26" s="58"/>
      <c r="E26" s="244" t="s">
        <v>32</v>
      </c>
      <c r="F26" s="245"/>
      <c r="G26" s="245"/>
      <c r="H26" s="245"/>
      <c r="I26" s="245"/>
      <c r="J26" s="245"/>
      <c r="K26" s="246"/>
      <c r="L26" s="225"/>
      <c r="M26" s="225"/>
      <c r="N26" s="225"/>
      <c r="O26" s="225"/>
      <c r="P26" s="225"/>
      <c r="Q26" s="225"/>
      <c r="R26" s="225"/>
      <c r="S26" s="225"/>
      <c r="T26" s="225"/>
      <c r="U26" s="225"/>
      <c r="V26" s="55"/>
      <c r="W26" s="61"/>
      <c r="X26" s="61"/>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row>
    <row r="27" spans="1:256" ht="18">
      <c r="A27" s="9"/>
      <c r="B27" s="57" t="b">
        <v>1</v>
      </c>
      <c r="C27" s="57"/>
      <c r="D27" s="58"/>
      <c r="E27" s="62" t="s">
        <v>33</v>
      </c>
      <c r="F27" s="244" t="s">
        <v>34</v>
      </c>
      <c r="G27" s="245"/>
      <c r="H27" s="245"/>
      <c r="I27" s="245"/>
      <c r="J27" s="245"/>
      <c r="K27" s="246"/>
      <c r="L27" s="244"/>
      <c r="M27" s="245"/>
      <c r="N27" s="245"/>
      <c r="O27" s="245"/>
      <c r="P27" s="245"/>
      <c r="Q27" s="245"/>
      <c r="R27" s="245"/>
      <c r="S27" s="245"/>
      <c r="T27" s="245"/>
      <c r="U27" s="246"/>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7" t="b">
        <v>1</v>
      </c>
      <c r="C28" s="57"/>
      <c r="D28" s="58"/>
      <c r="E28" s="62" t="s">
        <v>35</v>
      </c>
      <c r="F28" s="244" t="s">
        <v>36</v>
      </c>
      <c r="G28" s="245"/>
      <c r="H28" s="245"/>
      <c r="I28" s="245"/>
      <c r="J28" s="245"/>
      <c r="K28" s="246"/>
      <c r="L28" s="263" t="s">
        <v>37</v>
      </c>
      <c r="M28" s="264"/>
      <c r="N28" s="264"/>
      <c r="O28" s="264"/>
      <c r="P28" s="264"/>
      <c r="Q28" s="264"/>
      <c r="R28" s="264"/>
      <c r="S28" s="264"/>
      <c r="T28" s="264"/>
      <c r="U28" s="265"/>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7" t="b">
        <v>1</v>
      </c>
      <c r="C29" s="57"/>
      <c r="D29" s="58"/>
      <c r="E29" s="62" t="s">
        <v>33</v>
      </c>
      <c r="F29" s="244" t="s">
        <v>38</v>
      </c>
      <c r="G29" s="245"/>
      <c r="H29" s="245"/>
      <c r="I29" s="245"/>
      <c r="J29" s="245"/>
      <c r="K29" s="246"/>
      <c r="L29" s="263"/>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7"/>
      <c r="C30" s="57"/>
      <c r="D30" s="63"/>
      <c r="E30" s="244" t="s">
        <v>39</v>
      </c>
      <c r="F30" s="245"/>
      <c r="G30" s="245"/>
      <c r="H30" s="245"/>
      <c r="I30" s="245"/>
      <c r="J30" s="245"/>
      <c r="K30" s="246"/>
      <c r="L30" s="259"/>
      <c r="M30" s="260"/>
      <c r="N30" s="260"/>
      <c r="O30" s="260"/>
      <c r="P30" s="260"/>
      <c r="Q30" s="260"/>
      <c r="R30" s="260"/>
      <c r="S30" s="260"/>
      <c r="T30" s="260"/>
      <c r="U30" s="26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7" t="b">
        <v>0</v>
      </c>
      <c r="C31" s="57"/>
      <c r="D31" s="58"/>
      <c r="E31" s="244" t="s">
        <v>40</v>
      </c>
      <c r="F31" s="245"/>
      <c r="G31" s="245"/>
      <c r="H31" s="245"/>
      <c r="I31" s="245"/>
      <c r="J31" s="245"/>
      <c r="K31" s="246"/>
      <c r="L31" s="262"/>
      <c r="M31" s="249"/>
      <c r="N31" s="249"/>
      <c r="O31" s="249"/>
      <c r="P31" s="249"/>
      <c r="Q31" s="249"/>
      <c r="R31" s="249"/>
      <c r="S31" s="249"/>
      <c r="T31" s="249"/>
      <c r="U31" s="24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7" t="b">
        <v>1</v>
      </c>
      <c r="C32" s="57"/>
      <c r="D32" s="58"/>
      <c r="E32" s="256" t="s">
        <v>41</v>
      </c>
      <c r="F32" s="257"/>
      <c r="G32" s="257"/>
      <c r="H32" s="257"/>
      <c r="I32" s="257"/>
      <c r="J32" s="257"/>
      <c r="K32" s="258"/>
      <c r="L32" s="248" t="s">
        <v>42</v>
      </c>
      <c r="M32" s="249"/>
      <c r="N32" s="249"/>
      <c r="O32" s="249"/>
      <c r="P32" s="249"/>
      <c r="Q32" s="249"/>
      <c r="R32" s="249"/>
      <c r="S32" s="249"/>
      <c r="T32" s="249"/>
      <c r="U32" s="24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7" t="b">
        <v>0</v>
      </c>
      <c r="C33" s="57"/>
      <c r="D33" s="58"/>
      <c r="E33" s="244" t="s">
        <v>43</v>
      </c>
      <c r="F33" s="245"/>
      <c r="G33" s="245"/>
      <c r="H33" s="245"/>
      <c r="I33" s="245"/>
      <c r="J33" s="245"/>
      <c r="K33" s="246"/>
      <c r="L33" s="226"/>
      <c r="M33" s="226"/>
      <c r="N33" s="226"/>
      <c r="O33" s="226"/>
      <c r="P33" s="226"/>
      <c r="Q33" s="226"/>
      <c r="R33" s="226"/>
      <c r="S33" s="226"/>
      <c r="T33" s="226"/>
      <c r="U33" s="226"/>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7"/>
      <c r="C34" s="57"/>
      <c r="D34" s="58"/>
      <c r="E34" s="256" t="s">
        <v>44</v>
      </c>
      <c r="F34" s="257"/>
      <c r="G34" s="257"/>
      <c r="H34" s="257"/>
      <c r="I34" s="257"/>
      <c r="J34" s="257"/>
      <c r="K34" s="258"/>
      <c r="L34" s="259"/>
      <c r="M34" s="260"/>
      <c r="N34" s="260"/>
      <c r="O34" s="260"/>
      <c r="P34" s="260"/>
      <c r="Q34" s="260"/>
      <c r="R34" s="260"/>
      <c r="S34" s="260"/>
      <c r="T34" s="260"/>
      <c r="U34" s="261"/>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7" t="b">
        <v>1</v>
      </c>
      <c r="C35" s="57"/>
      <c r="D35" s="58"/>
      <c r="E35" s="244" t="s">
        <v>45</v>
      </c>
      <c r="F35" s="245"/>
      <c r="G35" s="245"/>
      <c r="H35" s="245"/>
      <c r="I35" s="245"/>
      <c r="J35" s="245"/>
      <c r="K35" s="246"/>
      <c r="L35" s="226" t="s">
        <v>46</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7" t="b">
        <v>1</v>
      </c>
      <c r="C36" s="57"/>
      <c r="D36" s="64"/>
      <c r="E36" s="65"/>
      <c r="F36" s="244" t="s">
        <v>47</v>
      </c>
      <c r="G36" s="245"/>
      <c r="H36" s="245"/>
      <c r="I36" s="245"/>
      <c r="J36" s="245"/>
      <c r="K36" s="246"/>
      <c r="L36" s="248"/>
      <c r="M36" s="249"/>
      <c r="N36" s="249"/>
      <c r="O36" s="249"/>
      <c r="P36" s="249"/>
      <c r="Q36" s="249"/>
      <c r="R36" s="249"/>
      <c r="S36" s="249"/>
      <c r="T36" s="249"/>
      <c r="U36" s="24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7" t="b">
        <v>1</v>
      </c>
      <c r="C37" s="57"/>
      <c r="D37" s="64"/>
      <c r="E37" s="65"/>
      <c r="F37" s="244" t="s">
        <v>48</v>
      </c>
      <c r="G37" s="245"/>
      <c r="H37" s="245"/>
      <c r="I37" s="245"/>
      <c r="J37" s="245"/>
      <c r="K37" s="246"/>
      <c r="L37" s="250" t="s">
        <v>49</v>
      </c>
      <c r="M37" s="251"/>
      <c r="N37" s="251"/>
      <c r="O37" s="251"/>
      <c r="P37" s="251"/>
      <c r="Q37" s="251"/>
      <c r="R37" s="251"/>
      <c r="S37" s="251"/>
      <c r="T37" s="251"/>
      <c r="U37" s="252"/>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7" t="b">
        <v>1</v>
      </c>
      <c r="C38" s="57"/>
      <c r="D38" s="64"/>
      <c r="E38" s="65"/>
      <c r="F38" s="244" t="s">
        <v>50</v>
      </c>
      <c r="G38" s="245"/>
      <c r="H38" s="245"/>
      <c r="I38" s="245"/>
      <c r="J38" s="245"/>
      <c r="K38" s="246"/>
      <c r="L38" s="253"/>
      <c r="M38" s="254"/>
      <c r="N38" s="254"/>
      <c r="O38" s="254"/>
      <c r="P38" s="254"/>
      <c r="Q38" s="254"/>
      <c r="R38" s="254"/>
      <c r="S38" s="254"/>
      <c r="T38" s="254"/>
      <c r="U38" s="25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7"/>
      <c r="C39" s="57" t="b">
        <v>0</v>
      </c>
      <c r="D39" s="64"/>
      <c r="E39" s="65"/>
      <c r="F39" s="244" t="s">
        <v>51</v>
      </c>
      <c r="G39" s="245"/>
      <c r="H39" s="245"/>
      <c r="I39" s="245"/>
      <c r="J39" s="245"/>
      <c r="K39" s="246"/>
      <c r="L39" s="247" t="s">
        <v>255</v>
      </c>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66.75" customHeight="1">
      <c r="A40" s="9"/>
      <c r="B40" s="57"/>
      <c r="C40" s="57" t="b">
        <v>0</v>
      </c>
      <c r="D40" s="64"/>
      <c r="E40" s="65"/>
      <c r="F40" s="244" t="s">
        <v>53</v>
      </c>
      <c r="G40" s="245"/>
      <c r="H40" s="245"/>
      <c r="I40" s="245"/>
      <c r="J40" s="245"/>
      <c r="K40" s="246"/>
      <c r="L40" s="226" t="s">
        <v>256</v>
      </c>
      <c r="M40" s="226"/>
      <c r="N40" s="226"/>
      <c r="O40" s="226"/>
      <c r="P40" s="226"/>
      <c r="Q40" s="226"/>
      <c r="R40" s="226"/>
      <c r="S40" s="226"/>
      <c r="T40" s="226"/>
      <c r="U40" s="226"/>
      <c r="V40" s="9"/>
      <c r="W40" s="9"/>
      <c r="X40" s="9"/>
      <c r="Y40" s="9"/>
      <c r="Z40" s="9"/>
      <c r="AA40" s="9"/>
      <c r="AB40" s="9"/>
      <c r="AC40" s="9"/>
      <c r="AD40" s="66"/>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7"/>
      <c r="C41" s="57" t="b">
        <v>0</v>
      </c>
      <c r="D41" s="64"/>
      <c r="E41" s="65"/>
      <c r="F41" s="244" t="s">
        <v>55</v>
      </c>
      <c r="G41" s="245"/>
      <c r="H41" s="245"/>
      <c r="I41" s="245"/>
      <c r="J41" s="245"/>
      <c r="K41" s="246"/>
      <c r="L41" s="226"/>
      <c r="M41" s="226"/>
      <c r="N41" s="226"/>
      <c r="O41" s="226"/>
      <c r="P41" s="226"/>
      <c r="Q41" s="226"/>
      <c r="R41" s="226"/>
      <c r="S41" s="226"/>
      <c r="T41" s="226"/>
      <c r="U41" s="226"/>
      <c r="V41" s="9"/>
      <c r="W41" s="9"/>
      <c r="X41" s="9"/>
      <c r="Y41" s="67"/>
      <c r="Z41" s="67"/>
      <c r="AA41" s="67"/>
      <c r="AB41" s="67"/>
      <c r="AC41" s="67"/>
      <c r="AD41" s="66"/>
      <c r="AE41" s="68"/>
      <c r="AF41" s="66"/>
      <c r="AG41" s="69"/>
      <c r="AH41" s="70"/>
      <c r="AI41" s="69"/>
      <c r="AJ41" s="69"/>
      <c r="AK41" s="69"/>
      <c r="AL41" s="71"/>
      <c r="AM41" s="71"/>
      <c r="AN41" s="71"/>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7" t="b">
        <v>1</v>
      </c>
      <c r="C42" s="57"/>
      <c r="D42" s="64"/>
      <c r="E42" s="65"/>
      <c r="F42" s="244" t="s">
        <v>56</v>
      </c>
      <c r="G42" s="245"/>
      <c r="H42" s="245"/>
      <c r="I42" s="245"/>
      <c r="J42" s="245"/>
      <c r="K42" s="246"/>
      <c r="L42" s="226"/>
      <c r="M42" s="226"/>
      <c r="N42" s="226"/>
      <c r="O42" s="226"/>
      <c r="P42" s="226"/>
      <c r="Q42" s="226"/>
      <c r="R42" s="226"/>
      <c r="S42" s="226"/>
      <c r="T42" s="226"/>
      <c r="U42" s="226"/>
      <c r="V42" s="9"/>
      <c r="W42" s="9"/>
      <c r="X42" s="9"/>
      <c r="Y42" s="67"/>
      <c r="Z42" s="67"/>
      <c r="AA42" s="67"/>
      <c r="AB42" s="67"/>
      <c r="AC42" s="67"/>
      <c r="AD42" s="66"/>
      <c r="AE42" s="68"/>
      <c r="AF42" s="66"/>
      <c r="AG42" s="69"/>
      <c r="AH42" s="70"/>
      <c r="AI42" s="69"/>
      <c r="AJ42" s="69"/>
      <c r="AK42" s="69"/>
      <c r="AL42" s="71"/>
      <c r="AM42" s="71"/>
      <c r="AN42" s="71"/>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7" t="b">
        <v>1</v>
      </c>
      <c r="C43" s="57"/>
      <c r="D43" s="64"/>
      <c r="E43" s="65"/>
      <c r="F43" s="244" t="s">
        <v>57</v>
      </c>
      <c r="G43" s="245"/>
      <c r="H43" s="245"/>
      <c r="I43" s="245"/>
      <c r="J43" s="245"/>
      <c r="K43" s="246"/>
      <c r="L43" s="225"/>
      <c r="M43" s="225"/>
      <c r="N43" s="225"/>
      <c r="O43" s="225"/>
      <c r="P43" s="225"/>
      <c r="Q43" s="225"/>
      <c r="R43" s="225"/>
      <c r="S43" s="225"/>
      <c r="T43" s="225"/>
      <c r="U43" s="225"/>
      <c r="V43" s="9"/>
      <c r="W43" s="9"/>
      <c r="X43" s="9"/>
      <c r="Y43" s="67"/>
      <c r="Z43" s="67"/>
      <c r="AA43" s="67"/>
      <c r="AB43" s="67"/>
      <c r="AC43" s="67"/>
      <c r="AD43" s="66"/>
      <c r="AE43" s="68"/>
      <c r="AF43" s="66"/>
      <c r="AG43" s="69"/>
      <c r="AH43" s="70"/>
      <c r="AI43" s="69"/>
      <c r="AJ43" s="69"/>
      <c r="AK43" s="69"/>
      <c r="AL43" s="71"/>
      <c r="AM43" s="71"/>
      <c r="AN43" s="71"/>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7" t="b">
        <v>1</v>
      </c>
      <c r="C44" s="57"/>
      <c r="D44" s="64"/>
      <c r="E44" s="65"/>
      <c r="F44" s="244" t="s">
        <v>58</v>
      </c>
      <c r="G44" s="245"/>
      <c r="H44" s="245"/>
      <c r="I44" s="245"/>
      <c r="J44" s="245"/>
      <c r="K44" s="246"/>
      <c r="L44" s="226" t="s">
        <v>59</v>
      </c>
      <c r="M44" s="226"/>
      <c r="N44" s="226"/>
      <c r="O44" s="226"/>
      <c r="P44" s="226"/>
      <c r="Q44" s="226"/>
      <c r="R44" s="226"/>
      <c r="S44" s="226"/>
      <c r="T44" s="226"/>
      <c r="U44" s="226"/>
      <c r="V44" s="9"/>
      <c r="W44" s="9"/>
      <c r="X44" s="9"/>
      <c r="Y44" s="67"/>
      <c r="Z44" s="67"/>
      <c r="AA44" s="67"/>
      <c r="AB44" s="67"/>
      <c r="AC44" s="67"/>
      <c r="AD44" s="66"/>
      <c r="AE44" s="68"/>
      <c r="AF44" s="66"/>
      <c r="AG44" s="69"/>
      <c r="AH44" s="70"/>
      <c r="AI44" s="69"/>
      <c r="AJ44" s="69"/>
      <c r="AK44" s="69"/>
      <c r="AL44" s="71"/>
      <c r="AM44" s="71"/>
      <c r="AN44" s="71"/>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7" t="b">
        <v>1</v>
      </c>
      <c r="C45" s="57"/>
      <c r="D45" s="64"/>
      <c r="E45" s="65"/>
      <c r="F45" s="225" t="s">
        <v>60</v>
      </c>
      <c r="G45" s="225"/>
      <c r="H45" s="225"/>
      <c r="I45" s="225"/>
      <c r="J45" s="225"/>
      <c r="K45" s="225"/>
      <c r="L45" s="226" t="s">
        <v>61</v>
      </c>
      <c r="M45" s="225"/>
      <c r="N45" s="225"/>
      <c r="O45" s="225"/>
      <c r="P45" s="225"/>
      <c r="Q45" s="225"/>
      <c r="R45" s="225"/>
      <c r="S45" s="225"/>
      <c r="T45" s="225"/>
      <c r="U45" s="225"/>
      <c r="V45" s="9"/>
      <c r="W45" s="9"/>
      <c r="X45" s="9"/>
      <c r="Y45" s="67"/>
      <c r="Z45" s="67"/>
      <c r="AA45" s="67"/>
      <c r="AB45" s="67"/>
      <c r="AC45" s="67"/>
      <c r="AD45" s="66"/>
      <c r="AE45" s="68"/>
      <c r="AF45" s="66"/>
      <c r="AG45" s="69"/>
      <c r="AH45" s="70"/>
      <c r="AI45" s="69"/>
      <c r="AJ45" s="69"/>
      <c r="AK45" s="69"/>
      <c r="AL45" s="71"/>
      <c r="AM45" s="71"/>
      <c r="AN45" s="71"/>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7"/>
      <c r="C46" s="57"/>
      <c r="D46" s="9"/>
      <c r="E46" s="55"/>
      <c r="F46" s="55"/>
      <c r="G46" s="55"/>
      <c r="H46" s="55"/>
      <c r="I46" s="55"/>
      <c r="J46" s="55"/>
      <c r="K46" s="55"/>
      <c r="L46" s="9"/>
      <c r="M46" s="55"/>
      <c r="N46" s="55"/>
      <c r="O46" s="55"/>
      <c r="P46" s="55"/>
      <c r="Q46" s="55"/>
      <c r="R46" s="55"/>
      <c r="S46" s="55"/>
      <c r="T46" s="55"/>
      <c r="U46" s="55"/>
      <c r="V46" s="9"/>
      <c r="W46" s="9"/>
      <c r="X46" s="9"/>
      <c r="Y46" s="67"/>
      <c r="Z46" s="67"/>
      <c r="AA46" s="67"/>
      <c r="AB46" s="67"/>
      <c r="AC46" s="67"/>
      <c r="AD46" s="66"/>
      <c r="AE46" s="68"/>
      <c r="AF46" s="66"/>
      <c r="AG46" s="69"/>
      <c r="AH46" s="70"/>
      <c r="AI46" s="69"/>
      <c r="AJ46" s="69"/>
      <c r="AK46" s="69"/>
      <c r="AL46" s="71"/>
      <c r="AM46" s="71"/>
      <c r="AN46" s="71"/>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7"/>
      <c r="C47" s="57"/>
      <c r="D47" s="9"/>
      <c r="E47" s="227" t="s">
        <v>62</v>
      </c>
      <c r="F47" s="228"/>
      <c r="G47" s="228"/>
      <c r="H47" s="228"/>
      <c r="I47" s="229"/>
      <c r="J47" s="186"/>
      <c r="K47" s="73" t="s">
        <v>63</v>
      </c>
      <c r="L47" s="74"/>
      <c r="M47" s="75"/>
      <c r="N47" s="75"/>
      <c r="O47" s="75"/>
      <c r="P47" s="242" t="s">
        <v>64</v>
      </c>
      <c r="Q47" s="243"/>
      <c r="R47" s="243"/>
      <c r="S47" s="240" t="s">
        <v>65</v>
      </c>
      <c r="T47" s="241"/>
      <c r="U47" s="241"/>
      <c r="V47" s="78"/>
      <c r="W47" s="74"/>
      <c r="X47" s="74"/>
      <c r="Y47" s="67"/>
      <c r="Z47" s="67"/>
      <c r="AA47" s="67"/>
      <c r="AB47" s="67"/>
      <c r="AC47" s="67"/>
      <c r="AD47" s="66"/>
      <c r="AE47" s="68"/>
      <c r="AF47" s="66"/>
      <c r="AG47" s="69"/>
      <c r="AH47" s="70"/>
      <c r="AI47" s="69"/>
      <c r="AJ47" s="69"/>
      <c r="AK47" s="69"/>
      <c r="AL47" s="71"/>
      <c r="AM47" s="71"/>
      <c r="AN47" s="71"/>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7"/>
      <c r="C48" s="57"/>
      <c r="D48" s="9"/>
      <c r="E48" s="230"/>
      <c r="F48" s="231"/>
      <c r="G48" s="231"/>
      <c r="H48" s="231"/>
      <c r="I48" s="232"/>
      <c r="J48" s="72"/>
      <c r="K48" s="73" t="s">
        <v>66</v>
      </c>
      <c r="L48" s="74"/>
      <c r="M48" s="75"/>
      <c r="N48" s="75"/>
      <c r="O48" s="75"/>
      <c r="P48" s="79" t="s">
        <v>67</v>
      </c>
      <c r="Q48" s="77"/>
      <c r="R48" s="77"/>
      <c r="S48" s="77"/>
      <c r="T48" s="76"/>
      <c r="U48" s="76"/>
      <c r="V48" s="76"/>
      <c r="W48" s="74"/>
      <c r="X48" s="74"/>
      <c r="Y48" s="67"/>
      <c r="Z48" s="67"/>
      <c r="AA48" s="67"/>
      <c r="AB48" s="67"/>
      <c r="AC48" s="67"/>
      <c r="AD48" s="66"/>
      <c r="AE48" s="68"/>
      <c r="AF48" s="66"/>
      <c r="AG48" s="69"/>
      <c r="AH48" s="70"/>
      <c r="AI48" s="69"/>
      <c r="AJ48" s="69"/>
      <c r="AK48" s="69"/>
      <c r="AL48" s="71"/>
      <c r="AM48" s="71"/>
      <c r="AN48" s="71"/>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7"/>
      <c r="C49" s="57"/>
      <c r="D49" s="9"/>
      <c r="E49" s="75"/>
      <c r="F49" s="75"/>
      <c r="G49" s="75"/>
      <c r="H49" s="75"/>
      <c r="I49" s="75"/>
      <c r="J49" s="75"/>
      <c r="K49" s="75"/>
      <c r="L49" s="74"/>
      <c r="M49" s="75"/>
      <c r="N49" s="75"/>
      <c r="O49" s="75"/>
      <c r="P49" s="233"/>
      <c r="Q49" s="234"/>
      <c r="R49" s="234"/>
      <c r="S49" s="234"/>
      <c r="T49" s="234"/>
      <c r="U49" s="234"/>
      <c r="V49" s="235"/>
      <c r="W49" s="74"/>
      <c r="X49" s="74"/>
      <c r="Y49" s="67"/>
      <c r="Z49" s="67"/>
      <c r="AA49" s="67"/>
      <c r="AB49" s="67"/>
      <c r="AC49" s="67"/>
      <c r="AD49" s="66"/>
      <c r="AE49" s="68"/>
      <c r="AF49" s="66"/>
      <c r="AG49" s="69"/>
      <c r="AH49" s="70"/>
      <c r="AI49" s="69"/>
      <c r="AJ49" s="69"/>
      <c r="AK49" s="69"/>
      <c r="AL49" s="71"/>
      <c r="AM49" s="71"/>
      <c r="AN49" s="71"/>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7"/>
      <c r="C50" s="57"/>
      <c r="D50" s="9"/>
      <c r="E50" s="75"/>
      <c r="F50" s="75"/>
      <c r="G50" s="75"/>
      <c r="H50" s="75"/>
      <c r="I50" s="187"/>
      <c r="J50" s="75"/>
      <c r="K50" s="75"/>
      <c r="L50" s="74"/>
      <c r="M50" s="75"/>
      <c r="N50" s="75"/>
      <c r="O50" s="75"/>
      <c r="P50" s="236"/>
      <c r="Q50" s="237"/>
      <c r="R50" s="237"/>
      <c r="S50" s="237"/>
      <c r="T50" s="237"/>
      <c r="U50" s="237"/>
      <c r="V50" s="238"/>
      <c r="W50" s="74"/>
      <c r="X50" s="74"/>
      <c r="Y50" s="67"/>
      <c r="Z50" s="67"/>
      <c r="AA50" s="67"/>
      <c r="AB50" s="67"/>
      <c r="AC50" s="67"/>
      <c r="AD50" s="66"/>
      <c r="AE50" s="68"/>
      <c r="AF50" s="66"/>
      <c r="AG50" s="69"/>
      <c r="AH50" s="70"/>
      <c r="AI50" s="69"/>
      <c r="AJ50" s="69"/>
      <c r="AK50" s="69"/>
      <c r="AL50" s="71"/>
      <c r="AM50" s="71"/>
      <c r="AN50" s="71"/>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7"/>
      <c r="C51" s="57"/>
      <c r="D51" s="9"/>
      <c r="E51" s="80"/>
      <c r="F51" s="75"/>
      <c r="G51" s="75"/>
      <c r="H51" s="75"/>
      <c r="K51" s="75"/>
      <c r="L51" s="74"/>
      <c r="M51" s="75"/>
      <c r="N51" s="75"/>
      <c r="O51" s="75"/>
      <c r="P51" s="75"/>
      <c r="Q51" s="75"/>
      <c r="R51" s="75"/>
      <c r="S51" s="75"/>
      <c r="T51" s="75"/>
      <c r="U51" s="75"/>
      <c r="V51" s="74"/>
      <c r="W51" s="74"/>
      <c r="X51" s="74"/>
      <c r="Y51" s="67"/>
      <c r="Z51" s="67"/>
      <c r="AA51" s="67"/>
      <c r="AB51" s="67"/>
      <c r="AC51" s="67"/>
      <c r="AD51" s="66"/>
      <c r="AE51" s="68"/>
      <c r="AF51" s="66"/>
      <c r="AG51" s="69"/>
      <c r="AH51" s="70"/>
      <c r="AI51" s="69"/>
      <c r="AJ51" s="69"/>
      <c r="AK51" s="69"/>
      <c r="AL51" s="71"/>
      <c r="AM51" s="71"/>
      <c r="AN51" s="71"/>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7"/>
      <c r="C52" s="57"/>
      <c r="D52" s="9"/>
      <c r="E52" s="81" t="s">
        <v>68</v>
      </c>
      <c r="F52" s="81"/>
      <c r="G52" s="81"/>
      <c r="H52" s="35"/>
      <c r="I52" s="82">
        <f>I54+I57+I59+I60</f>
        <v>265829.93</v>
      </c>
      <c r="J52" s="81" t="s">
        <v>69</v>
      </c>
      <c r="K52" s="82">
        <f>I52*1.22</f>
        <v>324312.51459999999</v>
      </c>
      <c r="L52" s="81" t="s">
        <v>69</v>
      </c>
      <c r="M52" s="81" t="s">
        <v>249</v>
      </c>
      <c r="N52" s="81"/>
      <c r="O52" s="81"/>
      <c r="P52" s="83"/>
      <c r="Q52" s="84"/>
      <c r="R52" s="84"/>
      <c r="S52" s="84"/>
      <c r="T52" s="84"/>
      <c r="U52" s="75"/>
      <c r="V52" s="74"/>
      <c r="W52" s="239" t="s">
        <v>71</v>
      </c>
      <c r="X52" s="215" t="s">
        <v>72</v>
      </c>
      <c r="Y52" s="215"/>
      <c r="Z52" s="215"/>
      <c r="AA52" s="215"/>
      <c r="AB52" s="215"/>
      <c r="AC52" s="215"/>
      <c r="AD52" s="215"/>
      <c r="AE52" s="215"/>
      <c r="AF52" s="66"/>
      <c r="AG52" s="69"/>
      <c r="AH52" s="70"/>
      <c r="AI52" s="69"/>
      <c r="AJ52" s="69"/>
      <c r="AK52" s="69"/>
      <c r="AL52" s="71"/>
      <c r="AM52" s="71"/>
      <c r="AN52" s="71"/>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7"/>
      <c r="C53" s="57"/>
      <c r="D53" s="9"/>
      <c r="E53" s="76"/>
      <c r="F53" s="76"/>
      <c r="G53" s="216" t="s">
        <v>73</v>
      </c>
      <c r="H53" s="217"/>
      <c r="I53" s="85"/>
      <c r="J53" s="76"/>
      <c r="K53" s="86">
        <v>1.2</v>
      </c>
      <c r="L53" s="76"/>
      <c r="M53" s="76"/>
      <c r="N53" s="76"/>
      <c r="O53" s="76"/>
      <c r="P53" s="218" t="s">
        <v>74</v>
      </c>
      <c r="Q53" s="219"/>
      <c r="R53" s="219"/>
      <c r="S53" s="219"/>
      <c r="T53" s="219"/>
      <c r="U53" s="220"/>
      <c r="V53" s="74"/>
      <c r="W53" s="239"/>
      <c r="X53" s="221" t="s">
        <v>75</v>
      </c>
      <c r="Y53" s="221" t="s">
        <v>76</v>
      </c>
      <c r="Z53" s="221" t="s">
        <v>77</v>
      </c>
      <c r="AA53" s="221" t="s">
        <v>78</v>
      </c>
      <c r="AB53" s="221" t="s">
        <v>79</v>
      </c>
      <c r="AC53" s="221" t="s">
        <v>80</v>
      </c>
      <c r="AD53" s="221" t="s">
        <v>81</v>
      </c>
      <c r="AE53" s="221" t="s">
        <v>82</v>
      </c>
      <c r="AF53" s="66"/>
      <c r="AG53" s="69"/>
      <c r="AH53" s="70"/>
      <c r="AI53" s="69"/>
      <c r="AJ53" s="69"/>
      <c r="AK53" s="69"/>
      <c r="AL53" s="71"/>
      <c r="AM53" s="71"/>
      <c r="AN53" s="71"/>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7"/>
      <c r="C54" s="57"/>
      <c r="D54" s="9"/>
      <c r="E54" s="77"/>
      <c r="F54" s="203" t="s">
        <v>75</v>
      </c>
      <c r="G54" s="211"/>
      <c r="H54" s="211"/>
      <c r="I54" s="188">
        <f>X56</f>
        <v>7383.68</v>
      </c>
      <c r="J54" s="189" t="s">
        <v>69</v>
      </c>
      <c r="K54" s="190">
        <f>I54*1.22</f>
        <v>9008.0895999999993</v>
      </c>
      <c r="L54" s="77" t="s">
        <v>69</v>
      </c>
      <c r="M54" s="88"/>
      <c r="N54" s="77"/>
      <c r="O54" s="77"/>
      <c r="P54" s="222"/>
      <c r="Q54" s="223"/>
      <c r="R54" s="223"/>
      <c r="S54" s="224"/>
      <c r="T54" s="89"/>
      <c r="U54" s="90"/>
      <c r="V54" s="74"/>
      <c r="W54" s="239"/>
      <c r="X54" s="221"/>
      <c r="Y54" s="221"/>
      <c r="Z54" s="221"/>
      <c r="AA54" s="221"/>
      <c r="AB54" s="221"/>
      <c r="AC54" s="221"/>
      <c r="AD54" s="221"/>
      <c r="AE54" s="221"/>
      <c r="AF54" s="66"/>
      <c r="AG54" s="69"/>
      <c r="AH54" s="70"/>
      <c r="AI54" s="69"/>
      <c r="AJ54" s="69"/>
      <c r="AK54" s="69"/>
      <c r="AL54" s="71"/>
      <c r="AM54" s="71"/>
      <c r="AN54" s="71"/>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7"/>
      <c r="C55" s="57"/>
      <c r="D55" s="9"/>
      <c r="E55" s="77"/>
      <c r="F55" s="203" t="s">
        <v>83</v>
      </c>
      <c r="G55" s="211"/>
      <c r="H55" s="211"/>
      <c r="I55" s="191">
        <f t="shared" ref="I55:I56" si="0">G55*$K$53</f>
        <v>0</v>
      </c>
      <c r="J55" s="189" t="s">
        <v>69</v>
      </c>
      <c r="K55" s="190">
        <f t="shared" ref="K55:K56" si="1">I55*$K$53</f>
        <v>0</v>
      </c>
      <c r="L55" s="77" t="s">
        <v>69</v>
      </c>
      <c r="M55" s="77"/>
      <c r="N55" s="77"/>
      <c r="O55" s="77"/>
      <c r="P55" s="212"/>
      <c r="Q55" s="213"/>
      <c r="R55" s="213"/>
      <c r="S55" s="214"/>
      <c r="T55" s="89"/>
      <c r="U55" s="90"/>
      <c r="V55" s="74"/>
      <c r="W55" s="91">
        <v>29</v>
      </c>
      <c r="X55" s="91">
        <v>30</v>
      </c>
      <c r="Y55" s="91">
        <v>31</v>
      </c>
      <c r="Z55" s="91">
        <v>32</v>
      </c>
      <c r="AA55" s="91">
        <v>33</v>
      </c>
      <c r="AB55" s="91">
        <v>34</v>
      </c>
      <c r="AC55" s="91">
        <v>35</v>
      </c>
      <c r="AD55" s="91">
        <v>36</v>
      </c>
      <c r="AE55" s="91">
        <v>37</v>
      </c>
      <c r="AF55" s="66"/>
      <c r="AG55" s="69"/>
      <c r="AH55" s="70"/>
      <c r="AI55" s="69"/>
      <c r="AJ55" s="69"/>
      <c r="AK55" s="69"/>
      <c r="AL55" s="71"/>
      <c r="AM55" s="71"/>
      <c r="AN55" s="71"/>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7"/>
      <c r="C56" s="57"/>
      <c r="D56" s="9"/>
      <c r="E56" s="77"/>
      <c r="F56" s="203" t="s">
        <v>84</v>
      </c>
      <c r="G56" s="211"/>
      <c r="H56" s="211"/>
      <c r="I56" s="191">
        <f t="shared" si="0"/>
        <v>0</v>
      </c>
      <c r="J56" s="189" t="s">
        <v>69</v>
      </c>
      <c r="K56" s="190">
        <f t="shared" si="1"/>
        <v>0</v>
      </c>
      <c r="L56" s="77" t="s">
        <v>69</v>
      </c>
      <c r="M56" s="77"/>
      <c r="N56" s="77"/>
      <c r="O56" s="77"/>
      <c r="P56" s="212"/>
      <c r="Q56" s="213"/>
      <c r="R56" s="213"/>
      <c r="S56" s="214"/>
      <c r="T56" s="89"/>
      <c r="U56" s="90"/>
      <c r="V56" s="74"/>
      <c r="W56" s="92"/>
      <c r="X56" s="192">
        <v>7383.68</v>
      </c>
      <c r="Y56" s="192">
        <v>0</v>
      </c>
      <c r="Z56" s="192">
        <v>236730.68</v>
      </c>
      <c r="AA56" s="192">
        <v>8426.39</v>
      </c>
      <c r="AB56" s="192">
        <v>13289.18</v>
      </c>
      <c r="AC56" s="192"/>
      <c r="AD56" s="93"/>
      <c r="AE56" s="93"/>
      <c r="AF56" s="66"/>
      <c r="AG56" s="69"/>
      <c r="AH56" s="70"/>
      <c r="AI56" s="69"/>
      <c r="AJ56" s="69"/>
      <c r="AK56" s="69"/>
      <c r="AL56" s="71"/>
      <c r="AM56" s="71"/>
      <c r="AN56" s="71"/>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7"/>
      <c r="C57" s="57"/>
      <c r="D57" s="9"/>
      <c r="E57" s="77"/>
      <c r="F57" s="203" t="s">
        <v>85</v>
      </c>
      <c r="G57" s="211"/>
      <c r="H57" s="211"/>
      <c r="I57" s="191">
        <f>Z56</f>
        <v>236730.68</v>
      </c>
      <c r="J57" s="189" t="s">
        <v>69</v>
      </c>
      <c r="K57" s="190">
        <f>I57*1.22</f>
        <v>288811.42959999997</v>
      </c>
      <c r="L57" s="77" t="s">
        <v>69</v>
      </c>
      <c r="M57" s="77"/>
      <c r="N57" s="77"/>
      <c r="O57" s="77"/>
      <c r="P57" s="212"/>
      <c r="Q57" s="213"/>
      <c r="R57" s="213"/>
      <c r="S57" s="214"/>
      <c r="T57" s="89"/>
      <c r="U57" s="90"/>
      <c r="V57" s="74"/>
      <c r="W57" s="94"/>
      <c r="X57" s="93"/>
      <c r="Y57" s="93"/>
      <c r="Z57" s="95"/>
      <c r="AA57" s="93"/>
      <c r="AB57" s="93"/>
      <c r="AC57" s="93"/>
      <c r="AD57" s="66"/>
      <c r="AE57" s="68"/>
      <c r="AF57" s="66"/>
      <c r="AG57" s="69"/>
      <c r="AH57" s="70"/>
      <c r="AI57" s="69"/>
      <c r="AJ57" s="69"/>
      <c r="AK57" s="69"/>
      <c r="AL57" s="71"/>
      <c r="AM57" s="71"/>
      <c r="AN57" s="71"/>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7"/>
      <c r="C58" s="57"/>
      <c r="D58" s="9"/>
      <c r="E58" s="77"/>
      <c r="F58" s="203" t="s">
        <v>76</v>
      </c>
      <c r="G58" s="211"/>
      <c r="H58" s="211"/>
      <c r="I58" s="191">
        <f>Y56</f>
        <v>0</v>
      </c>
      <c r="J58" s="189" t="s">
        <v>69</v>
      </c>
      <c r="K58" s="190">
        <f>I58*1.22</f>
        <v>0</v>
      </c>
      <c r="L58" s="77" t="s">
        <v>69</v>
      </c>
      <c r="M58" s="77"/>
      <c r="N58" s="77"/>
      <c r="O58" s="77"/>
      <c r="P58" s="212"/>
      <c r="Q58" s="213"/>
      <c r="R58" s="213"/>
      <c r="S58" s="214"/>
      <c r="T58" s="89"/>
      <c r="U58" s="90"/>
      <c r="V58" s="74"/>
      <c r="W58" s="74"/>
      <c r="X58" s="74"/>
      <c r="Y58" s="67"/>
      <c r="Z58" s="67"/>
      <c r="AA58" s="67"/>
      <c r="AB58" s="67"/>
      <c r="AC58" s="67"/>
      <c r="AD58" s="66"/>
      <c r="AE58" s="68"/>
      <c r="AF58" s="66"/>
      <c r="AG58" s="69"/>
      <c r="AH58" s="70"/>
      <c r="AI58" s="69"/>
      <c r="AJ58" s="69"/>
      <c r="AK58" s="69"/>
      <c r="AL58" s="71"/>
      <c r="AM58" s="71"/>
      <c r="AN58" s="71"/>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7"/>
      <c r="C59" s="57"/>
      <c r="D59" s="9"/>
      <c r="E59" s="77"/>
      <c r="F59" s="203" t="s">
        <v>78</v>
      </c>
      <c r="G59" s="211"/>
      <c r="H59" s="211"/>
      <c r="I59" s="191">
        <f>AA56</f>
        <v>8426.39</v>
      </c>
      <c r="J59" s="189" t="s">
        <v>69</v>
      </c>
      <c r="K59" s="190">
        <f>I59*1.22</f>
        <v>10280.1958</v>
      </c>
      <c r="L59" s="77" t="s">
        <v>69</v>
      </c>
      <c r="M59" s="77"/>
      <c r="N59" s="77"/>
      <c r="O59" s="77"/>
      <c r="P59" s="212"/>
      <c r="Q59" s="213"/>
      <c r="R59" s="213"/>
      <c r="S59" s="214"/>
      <c r="T59" s="96"/>
      <c r="U59" s="90"/>
      <c r="V59" s="74"/>
      <c r="W59" s="74"/>
      <c r="X59" s="74"/>
      <c r="Y59" s="67"/>
      <c r="Z59" s="67"/>
      <c r="AA59" s="67"/>
      <c r="AB59" s="67"/>
      <c r="AC59" s="67"/>
      <c r="AD59" s="66"/>
      <c r="AE59" s="68"/>
      <c r="AF59" s="66"/>
      <c r="AG59" s="69"/>
      <c r="AH59" s="70"/>
      <c r="AI59" s="69"/>
      <c r="AJ59" s="69"/>
      <c r="AK59" s="69"/>
      <c r="AL59" s="71"/>
      <c r="AM59" s="71"/>
      <c r="AN59" s="71"/>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7"/>
      <c r="C60" s="57"/>
      <c r="D60" s="9"/>
      <c r="E60" s="77"/>
      <c r="F60" s="203" t="s">
        <v>79</v>
      </c>
      <c r="G60" s="211"/>
      <c r="H60" s="211"/>
      <c r="I60" s="191">
        <f>AB56</f>
        <v>13289.18</v>
      </c>
      <c r="J60" s="189" t="s">
        <v>69</v>
      </c>
      <c r="K60" s="190">
        <f>I60*1.22</f>
        <v>16212.7996</v>
      </c>
      <c r="L60" s="77" t="s">
        <v>69</v>
      </c>
      <c r="M60" s="77"/>
      <c r="N60" s="77"/>
      <c r="O60" s="77"/>
      <c r="P60" s="77"/>
      <c r="Q60" s="84"/>
      <c r="R60" s="84"/>
      <c r="S60" s="84"/>
      <c r="T60" s="84"/>
      <c r="U60" s="75"/>
      <c r="V60" s="74"/>
      <c r="W60" s="74"/>
      <c r="X60" s="74"/>
      <c r="Y60" s="67"/>
      <c r="Z60" s="67"/>
      <c r="AA60" s="67"/>
      <c r="AB60" s="67"/>
      <c r="AC60" s="67"/>
      <c r="AD60" s="66"/>
      <c r="AE60" s="68"/>
      <c r="AF60" s="66"/>
      <c r="AG60" s="69"/>
      <c r="AH60" s="70"/>
      <c r="AI60" s="69"/>
      <c r="AJ60" s="69"/>
      <c r="AK60" s="69"/>
      <c r="AL60" s="71"/>
      <c r="AM60" s="71"/>
      <c r="AN60" s="71"/>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7"/>
      <c r="C61" s="57"/>
      <c r="D61" s="9"/>
      <c r="E61" s="203" t="s">
        <v>86</v>
      </c>
      <c r="F61" s="204"/>
      <c r="G61" s="204"/>
      <c r="H61" s="204"/>
      <c r="I61" s="190">
        <f>G61*1.22</f>
        <v>0</v>
      </c>
      <c r="J61" s="189" t="s">
        <v>69</v>
      </c>
      <c r="K61" s="190">
        <f>I61*1.22</f>
        <v>0</v>
      </c>
      <c r="L61" s="84" t="s">
        <v>69</v>
      </c>
      <c r="M61" s="84"/>
      <c r="N61" s="84"/>
      <c r="O61" s="84"/>
      <c r="P61" s="84"/>
      <c r="Q61" s="84"/>
      <c r="R61" s="84"/>
      <c r="S61" s="84"/>
      <c r="T61" s="84"/>
      <c r="U61" s="75"/>
      <c r="V61" s="74"/>
      <c r="W61" s="74"/>
      <c r="X61" s="74"/>
      <c r="Y61" s="67"/>
      <c r="Z61" s="67"/>
      <c r="AA61" s="67"/>
      <c r="AB61" s="67"/>
      <c r="AC61" s="67"/>
      <c r="AD61" s="183">
        <f>T61/2</f>
        <v>0</v>
      </c>
      <c r="AE61" s="68"/>
      <c r="AF61" s="66"/>
      <c r="AG61" s="69"/>
      <c r="AH61" s="70"/>
      <c r="AI61" s="69"/>
      <c r="AJ61" s="69"/>
      <c r="AK61" s="69"/>
      <c r="AL61" s="71"/>
      <c r="AM61" s="71"/>
      <c r="AN61" s="71"/>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7"/>
      <c r="C62" s="57"/>
      <c r="D62" s="9"/>
      <c r="E62" s="97" t="s">
        <v>87</v>
      </c>
      <c r="F62" s="77"/>
      <c r="G62" s="98"/>
      <c r="H62" s="99"/>
      <c r="I62" s="99"/>
      <c r="J62" s="77"/>
      <c r="K62" s="77"/>
      <c r="L62" s="77"/>
      <c r="M62" s="77"/>
      <c r="N62" s="77"/>
      <c r="O62" s="77"/>
      <c r="P62" s="77"/>
      <c r="Q62" s="77"/>
      <c r="R62" s="77"/>
      <c r="S62" s="77"/>
      <c r="T62" s="77"/>
      <c r="U62" s="75"/>
      <c r="V62" s="74"/>
      <c r="W62" s="74"/>
      <c r="X62" s="74"/>
      <c r="Y62" s="67"/>
      <c r="Z62" s="67"/>
      <c r="AA62" s="67"/>
      <c r="AB62" s="67"/>
      <c r="AC62" s="67"/>
      <c r="AD62" s="66"/>
      <c r="AE62" s="68"/>
      <c r="AF62" s="66"/>
      <c r="AG62" s="69"/>
      <c r="AH62" s="70"/>
      <c r="AI62" s="69"/>
      <c r="AJ62" s="69"/>
      <c r="AK62" s="69"/>
      <c r="AL62" s="71"/>
      <c r="AM62" s="71"/>
      <c r="AN62" s="71"/>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7"/>
      <c r="C63" s="57"/>
      <c r="D63" s="9"/>
      <c r="E63" s="97"/>
      <c r="F63" s="77"/>
      <c r="G63" s="98"/>
      <c r="H63" s="99"/>
      <c r="I63" s="99"/>
      <c r="J63" s="77"/>
      <c r="K63" s="77"/>
      <c r="L63" s="77"/>
      <c r="M63" s="77"/>
      <c r="N63" s="77"/>
      <c r="O63" s="77"/>
      <c r="P63" s="77"/>
      <c r="Q63" s="77"/>
      <c r="R63" s="77"/>
      <c r="S63" s="77"/>
      <c r="T63" s="77"/>
      <c r="U63" s="75"/>
      <c r="V63" s="74"/>
      <c r="W63" s="74"/>
      <c r="Y63" s="67"/>
      <c r="Z63" s="67"/>
      <c r="AA63" s="67"/>
      <c r="AB63" s="67"/>
      <c r="AC63" s="67"/>
      <c r="AD63" s="66"/>
      <c r="AE63" s="68"/>
      <c r="AF63" s="66"/>
      <c r="AG63" s="69"/>
      <c r="AH63" s="70"/>
      <c r="AI63" s="69"/>
      <c r="AJ63" s="69"/>
      <c r="AK63" s="69"/>
      <c r="AL63" s="71"/>
      <c r="AM63" s="71"/>
      <c r="AN63" s="71"/>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7"/>
      <c r="C64" s="57"/>
      <c r="D64" s="9"/>
      <c r="E64" s="194"/>
      <c r="F64" s="100" t="s">
        <v>88</v>
      </c>
      <c r="G64" s="100"/>
      <c r="H64" s="100"/>
      <c r="I64" s="100"/>
      <c r="J64" s="100"/>
      <c r="K64" s="100"/>
      <c r="L64" s="100"/>
      <c r="M64" s="101" t="s">
        <v>89</v>
      </c>
      <c r="N64" s="100" t="s">
        <v>90</v>
      </c>
      <c r="O64" s="100"/>
      <c r="P64" s="102"/>
      <c r="Q64" s="100"/>
      <c r="R64" s="100"/>
      <c r="S64" s="100"/>
      <c r="T64" s="103"/>
      <c r="U64" s="75"/>
      <c r="V64" s="74"/>
      <c r="W64" s="74"/>
      <c r="X64" s="74"/>
      <c r="Y64" s="67"/>
      <c r="Z64" s="67"/>
      <c r="AA64" s="67"/>
      <c r="AB64" s="67"/>
      <c r="AC64" s="67"/>
      <c r="AD64" s="66"/>
      <c r="AE64" s="68"/>
      <c r="AF64" s="66"/>
      <c r="AG64" s="69"/>
      <c r="AH64" s="70"/>
      <c r="AI64" s="69"/>
      <c r="AJ64" s="69"/>
      <c r="AK64" s="69"/>
      <c r="AL64" s="71"/>
      <c r="AM64" s="71"/>
      <c r="AN64" s="71"/>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7"/>
      <c r="C65" s="57"/>
      <c r="D65" s="9"/>
      <c r="E65" s="205"/>
      <c r="F65" s="104" t="s">
        <v>91</v>
      </c>
      <c r="G65" s="77"/>
      <c r="H65" s="77"/>
      <c r="I65" s="77"/>
      <c r="J65" s="77"/>
      <c r="K65" s="77"/>
      <c r="L65" s="77"/>
      <c r="M65" s="77"/>
      <c r="N65" s="105"/>
      <c r="O65" s="77"/>
      <c r="P65" s="77"/>
      <c r="Q65" s="77"/>
      <c r="R65" s="77"/>
      <c r="S65" s="77"/>
      <c r="T65" s="106"/>
      <c r="U65" s="75"/>
      <c r="V65" s="74"/>
      <c r="W65" s="74"/>
      <c r="X65" s="74"/>
      <c r="Y65" s="67"/>
      <c r="Z65" s="67"/>
      <c r="AA65" s="67"/>
      <c r="AB65" s="67"/>
      <c r="AC65" s="67"/>
      <c r="AD65" s="66"/>
      <c r="AE65" s="68"/>
      <c r="AF65" s="66"/>
      <c r="AG65" s="69"/>
      <c r="AH65" s="70"/>
      <c r="AI65" s="69"/>
      <c r="AJ65" s="69"/>
      <c r="AK65" s="69"/>
      <c r="AL65" s="71"/>
      <c r="AM65" s="71"/>
      <c r="AN65" s="71"/>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7"/>
      <c r="C66" s="57"/>
      <c r="D66" s="9"/>
      <c r="E66" s="205"/>
      <c r="F66" s="104"/>
      <c r="G66" s="77"/>
      <c r="H66" s="77"/>
      <c r="I66" s="77"/>
      <c r="J66" s="77"/>
      <c r="K66" s="77"/>
      <c r="L66" s="77"/>
      <c r="M66" s="207" t="s">
        <v>92</v>
      </c>
      <c r="N66" s="207"/>
      <c r="O66" s="207"/>
      <c r="P66" s="207"/>
      <c r="Q66" s="207"/>
      <c r="R66" s="207"/>
      <c r="S66" s="207"/>
      <c r="T66" s="207"/>
      <c r="U66" s="207"/>
      <c r="V66" s="74"/>
      <c r="W66" s="74"/>
      <c r="X66" s="74"/>
      <c r="Y66" s="67"/>
      <c r="Z66" s="67"/>
      <c r="AA66" s="67"/>
      <c r="AB66" s="67"/>
      <c r="AC66" s="67"/>
      <c r="AD66" s="66"/>
      <c r="AE66" s="68"/>
      <c r="AF66" s="66"/>
      <c r="AG66" s="69"/>
      <c r="AH66" s="70"/>
      <c r="AI66" s="69"/>
      <c r="AJ66" s="69"/>
      <c r="AK66" s="69"/>
      <c r="AL66" s="71"/>
      <c r="AM66" s="71"/>
      <c r="AN66" s="71"/>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7"/>
      <c r="C67" s="57"/>
      <c r="D67" s="9"/>
      <c r="E67" s="206"/>
      <c r="F67" s="107"/>
      <c r="G67" s="78"/>
      <c r="H67" s="78"/>
      <c r="I67" s="78"/>
      <c r="J67" s="78"/>
      <c r="K67" s="78"/>
      <c r="L67" s="78"/>
      <c r="M67" s="78"/>
      <c r="N67" s="78"/>
      <c r="O67" s="78"/>
      <c r="P67" s="78"/>
      <c r="Q67" s="78"/>
      <c r="R67" s="78"/>
      <c r="S67" s="78"/>
      <c r="T67" s="108"/>
      <c r="U67" s="75"/>
      <c r="V67" s="74"/>
      <c r="W67" s="74"/>
      <c r="X67" s="74"/>
      <c r="Y67" s="67"/>
      <c r="Z67" s="67"/>
      <c r="AA67" s="67"/>
      <c r="AB67" s="67"/>
      <c r="AC67" s="67"/>
      <c r="AD67" s="66"/>
      <c r="AE67" s="68"/>
      <c r="AF67" s="66"/>
      <c r="AG67" s="69"/>
      <c r="AH67" s="70"/>
      <c r="AI67" s="69"/>
      <c r="AJ67" s="69"/>
      <c r="AK67" s="69"/>
      <c r="AL67" s="71"/>
      <c r="AM67" s="71"/>
      <c r="AN67" s="71"/>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7"/>
      <c r="C68" s="57"/>
      <c r="D68" s="9"/>
      <c r="E68" s="194"/>
      <c r="F68" s="100" t="s">
        <v>93</v>
      </c>
      <c r="G68" s="100"/>
      <c r="H68" s="100"/>
      <c r="I68" s="100"/>
      <c r="J68" s="100"/>
      <c r="K68" s="100"/>
      <c r="L68" s="100"/>
      <c r="M68" s="109"/>
      <c r="N68" s="208" t="s">
        <v>94</v>
      </c>
      <c r="O68" s="209"/>
      <c r="P68" s="209"/>
      <c r="Q68" s="209"/>
      <c r="R68" s="209"/>
      <c r="S68" s="209"/>
      <c r="T68" s="210"/>
      <c r="U68" s="75"/>
      <c r="V68" s="74"/>
      <c r="W68" s="74"/>
      <c r="X68" s="74"/>
      <c r="Y68" s="67"/>
      <c r="Z68" s="67"/>
      <c r="AA68" s="67"/>
      <c r="AB68" s="67"/>
      <c r="AC68" s="67"/>
      <c r="AD68" s="66"/>
      <c r="AE68" s="68"/>
      <c r="AF68" s="66"/>
      <c r="AG68" s="69"/>
      <c r="AH68" s="70"/>
      <c r="AI68" s="69"/>
      <c r="AJ68" s="69"/>
      <c r="AK68" s="69"/>
      <c r="AL68" s="71"/>
      <c r="AM68" s="71"/>
      <c r="AN68" s="71"/>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7"/>
      <c r="C69" s="57"/>
      <c r="D69" s="9"/>
      <c r="E69" s="195"/>
      <c r="F69" s="78"/>
      <c r="G69" s="78"/>
      <c r="H69" s="78"/>
      <c r="I69" s="78"/>
      <c r="J69" s="78"/>
      <c r="K69" s="78"/>
      <c r="L69" s="78"/>
      <c r="M69" s="111"/>
      <c r="N69" s="78"/>
      <c r="O69" s="78"/>
      <c r="P69" s="78"/>
      <c r="Q69" s="78"/>
      <c r="R69" s="78"/>
      <c r="S69" s="78"/>
      <c r="T69" s="108"/>
      <c r="U69" s="75"/>
      <c r="V69" s="74"/>
      <c r="W69" s="74"/>
      <c r="X69" s="74"/>
      <c r="Y69" s="67"/>
      <c r="Z69" s="67"/>
      <c r="AA69" s="67"/>
      <c r="AB69" s="67"/>
      <c r="AC69" s="67"/>
      <c r="AD69" s="66"/>
      <c r="AE69" s="68"/>
      <c r="AF69" s="66"/>
      <c r="AG69" s="69"/>
      <c r="AH69" s="70"/>
      <c r="AI69" s="69"/>
      <c r="AJ69" s="69"/>
      <c r="AK69" s="69"/>
      <c r="AL69" s="71"/>
      <c r="AM69" s="71"/>
      <c r="AN69" s="71"/>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7"/>
      <c r="C70" s="57"/>
      <c r="D70" s="9"/>
      <c r="E70" s="194"/>
      <c r="F70" s="100" t="s">
        <v>95</v>
      </c>
      <c r="G70" s="100"/>
      <c r="H70" s="100"/>
      <c r="I70" s="100"/>
      <c r="J70" s="100"/>
      <c r="K70" s="100"/>
      <c r="L70" s="100"/>
      <c r="M70" s="101" t="s">
        <v>96</v>
      </c>
      <c r="N70" s="100" t="s">
        <v>97</v>
      </c>
      <c r="O70" s="100"/>
      <c r="P70" s="100"/>
      <c r="Q70" s="100"/>
      <c r="R70" s="100"/>
      <c r="S70" s="100"/>
      <c r="T70" s="103"/>
      <c r="U70" s="75"/>
      <c r="V70" s="74"/>
      <c r="W70" s="74"/>
      <c r="X70" s="74"/>
      <c r="Y70" s="67"/>
      <c r="Z70" s="67"/>
      <c r="AA70" s="67"/>
      <c r="AB70" s="67"/>
      <c r="AC70" s="67"/>
      <c r="AD70" s="112"/>
      <c r="AE70" s="68"/>
      <c r="AF70" s="66"/>
      <c r="AG70" s="69"/>
      <c r="AH70" s="70"/>
      <c r="AI70" s="69"/>
      <c r="AJ70" s="69"/>
      <c r="AK70" s="69"/>
      <c r="AL70" s="71"/>
      <c r="AM70" s="71"/>
      <c r="AN70" s="71"/>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7"/>
      <c r="C71" s="57"/>
      <c r="D71" s="9"/>
      <c r="E71" s="195"/>
      <c r="F71" s="78"/>
      <c r="G71" s="78"/>
      <c r="H71" s="78"/>
      <c r="I71" s="78"/>
      <c r="J71" s="78"/>
      <c r="K71" s="78"/>
      <c r="L71" s="78"/>
      <c r="M71" s="111"/>
      <c r="N71" s="78"/>
      <c r="O71" s="78"/>
      <c r="P71" s="78"/>
      <c r="Q71" s="78"/>
      <c r="R71" s="78"/>
      <c r="S71" s="78"/>
      <c r="T71" s="108"/>
      <c r="U71" s="75"/>
      <c r="V71" s="74"/>
      <c r="W71" s="74"/>
      <c r="X71" s="74"/>
      <c r="Y71" s="67"/>
      <c r="Z71" s="67"/>
      <c r="AA71" s="67"/>
      <c r="AB71" s="67"/>
      <c r="AC71" s="67"/>
      <c r="AD71" s="112"/>
      <c r="AE71" s="68"/>
      <c r="AF71" s="66"/>
      <c r="AG71" s="69"/>
      <c r="AH71" s="70"/>
      <c r="AI71" s="69"/>
      <c r="AJ71" s="69"/>
      <c r="AK71" s="69"/>
      <c r="AL71" s="71"/>
      <c r="AM71" s="71"/>
      <c r="AN71" s="71"/>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7"/>
      <c r="C72" s="57"/>
      <c r="D72" s="9"/>
      <c r="E72" s="97"/>
      <c r="F72" s="77"/>
      <c r="G72" s="77"/>
      <c r="H72" s="77"/>
      <c r="I72" s="77"/>
      <c r="J72" s="77"/>
      <c r="K72" s="77"/>
      <c r="L72" s="77"/>
      <c r="M72" s="113"/>
      <c r="N72" s="77"/>
      <c r="O72" s="77"/>
      <c r="P72" s="77"/>
      <c r="Q72" s="77"/>
      <c r="R72" s="77"/>
      <c r="S72" s="77"/>
      <c r="T72" s="77"/>
      <c r="U72" s="75"/>
      <c r="V72" s="74"/>
      <c r="W72" s="74"/>
      <c r="X72" s="74"/>
      <c r="Y72" s="67"/>
      <c r="Z72" s="67"/>
      <c r="AA72" s="67"/>
      <c r="AB72" s="67"/>
      <c r="AC72" s="67"/>
      <c r="AD72" s="112"/>
      <c r="AE72" s="68"/>
      <c r="AF72" s="66"/>
      <c r="AG72" s="69"/>
      <c r="AH72" s="70"/>
      <c r="AI72" s="69"/>
      <c r="AJ72" s="69"/>
      <c r="AK72" s="69"/>
      <c r="AL72" s="71"/>
      <c r="AM72" s="71"/>
      <c r="AN72" s="71"/>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7"/>
      <c r="C73" s="57"/>
      <c r="D73" s="9"/>
      <c r="E73" s="97" t="s">
        <v>98</v>
      </c>
      <c r="F73" s="114"/>
      <c r="G73" s="114"/>
      <c r="H73" s="114"/>
      <c r="I73" s="77"/>
      <c r="J73" s="77"/>
      <c r="K73" s="77"/>
      <c r="L73" s="77"/>
      <c r="M73" s="113"/>
      <c r="N73" s="77"/>
      <c r="O73" s="77"/>
      <c r="P73" s="77"/>
      <c r="Q73" s="77"/>
      <c r="R73" s="77"/>
      <c r="S73" s="77"/>
      <c r="T73" s="77"/>
      <c r="U73" s="75"/>
      <c r="V73" s="74"/>
      <c r="W73" s="74"/>
      <c r="X73" s="74"/>
      <c r="Y73" s="112"/>
      <c r="Z73" s="112"/>
      <c r="AA73" s="112"/>
      <c r="AB73" s="112"/>
      <c r="AC73" s="112"/>
      <c r="AD73" s="115"/>
      <c r="AE73" s="112"/>
      <c r="AF73" s="112"/>
      <c r="AG73" s="69"/>
      <c r="AH73" s="196"/>
      <c r="AI73" s="197"/>
      <c r="AJ73" s="197"/>
      <c r="AK73" s="197"/>
      <c r="AL73" s="197"/>
      <c r="AM73" s="197"/>
      <c r="AN73" s="197"/>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7"/>
      <c r="C74" s="57"/>
      <c r="D74" s="9"/>
      <c r="E74" s="105" t="s">
        <v>99</v>
      </c>
      <c r="F74" s="77"/>
      <c r="G74" s="77" t="s">
        <v>100</v>
      </c>
      <c r="H74" s="77"/>
      <c r="I74" s="77"/>
      <c r="J74" s="77"/>
      <c r="K74" s="77"/>
      <c r="L74" s="77"/>
      <c r="M74" s="113"/>
      <c r="N74" s="77"/>
      <c r="O74" s="77"/>
      <c r="P74" s="77"/>
      <c r="Q74" s="77"/>
      <c r="R74" s="77"/>
      <c r="S74" s="77"/>
      <c r="T74" s="77"/>
      <c r="U74" s="75"/>
      <c r="V74" s="74"/>
      <c r="W74" s="74"/>
      <c r="X74" s="74"/>
      <c r="Y74" s="112"/>
      <c r="Z74" s="112"/>
      <c r="AA74" s="112"/>
      <c r="AB74" s="112"/>
      <c r="AC74" s="112"/>
      <c r="AD74" s="71"/>
      <c r="AE74" s="112"/>
      <c r="AF74" s="112"/>
      <c r="AG74" s="69"/>
      <c r="AH74" s="197"/>
      <c r="AI74" s="197"/>
      <c r="AJ74" s="197"/>
      <c r="AK74" s="197"/>
      <c r="AL74" s="197"/>
      <c r="AM74" s="197"/>
      <c r="AN74" s="197"/>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7"/>
      <c r="C75" s="57"/>
      <c r="D75" s="9"/>
      <c r="E75" s="105" t="s">
        <v>101</v>
      </c>
      <c r="F75" s="77"/>
      <c r="G75" s="193">
        <f>W17</f>
        <v>46381</v>
      </c>
      <c r="H75" s="77"/>
      <c r="I75" s="77"/>
      <c r="J75" s="105" t="s">
        <v>102</v>
      </c>
      <c r="K75" s="77"/>
      <c r="L75" s="77"/>
      <c r="M75" s="113"/>
      <c r="N75" s="77"/>
      <c r="O75" s="77"/>
      <c r="P75" s="77"/>
      <c r="Q75" s="77"/>
      <c r="R75" s="77"/>
      <c r="S75" s="77"/>
      <c r="T75" s="77"/>
      <c r="U75" s="75"/>
      <c r="V75" s="74"/>
      <c r="W75" s="74"/>
      <c r="X75" s="74"/>
      <c r="Y75" s="112"/>
      <c r="Z75" s="112"/>
      <c r="AA75" s="112"/>
      <c r="AB75" s="112"/>
      <c r="AC75" s="112"/>
      <c r="AD75" s="69"/>
      <c r="AE75" s="69"/>
      <c r="AF75" s="112"/>
      <c r="AG75" s="112"/>
      <c r="AH75" s="112"/>
      <c r="AI75" s="112"/>
      <c r="AJ75" s="112"/>
      <c r="AK75" s="112"/>
      <c r="AL75" s="112"/>
      <c r="AM75" s="112"/>
      <c r="AN75" s="112"/>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7"/>
      <c r="C76" s="57"/>
      <c r="D76" s="9"/>
      <c r="E76" s="77"/>
      <c r="F76" s="77"/>
      <c r="G76" s="77"/>
      <c r="H76" s="77"/>
      <c r="I76" s="77"/>
      <c r="J76" s="105"/>
      <c r="K76" s="77"/>
      <c r="L76" s="77"/>
      <c r="M76" s="77"/>
      <c r="N76" s="77"/>
      <c r="O76" s="77"/>
      <c r="P76" s="77"/>
      <c r="Q76" s="77"/>
      <c r="R76" s="77"/>
      <c r="S76" s="77"/>
      <c r="T76" s="77"/>
      <c r="U76" s="75"/>
      <c r="V76" s="74"/>
      <c r="W76" s="74"/>
      <c r="X76" s="74"/>
      <c r="Y76" s="115"/>
      <c r="Z76" s="115"/>
      <c r="AA76" s="115"/>
      <c r="AB76" s="198"/>
      <c r="AC76" s="198"/>
      <c r="AD76" s="69"/>
      <c r="AE76" s="115"/>
      <c r="AF76" s="115"/>
      <c r="AG76" s="115"/>
      <c r="AH76" s="115"/>
      <c r="AI76" s="115"/>
      <c r="AJ76" s="112"/>
      <c r="AK76" s="112"/>
      <c r="AL76" s="112"/>
      <c r="AM76" s="112"/>
      <c r="AN76" s="112"/>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7"/>
      <c r="C77" s="57"/>
      <c r="D77" s="9"/>
      <c r="E77" s="55"/>
      <c r="F77" s="55"/>
      <c r="G77" s="55"/>
      <c r="H77" s="55"/>
      <c r="I77" s="55"/>
      <c r="J77" s="55"/>
      <c r="K77" s="55"/>
      <c r="L77" s="9"/>
      <c r="M77" s="55"/>
      <c r="N77" s="55"/>
      <c r="O77" s="55"/>
      <c r="P77" s="55"/>
      <c r="Q77" s="55"/>
      <c r="R77" s="55"/>
      <c r="S77" s="55"/>
      <c r="T77" s="55"/>
      <c r="U77" s="55"/>
      <c r="V77" s="9"/>
      <c r="W77" s="9"/>
      <c r="X77" s="9"/>
      <c r="Y77" s="71"/>
      <c r="Z77" s="71"/>
      <c r="AA77" s="199"/>
      <c r="AB77" s="200"/>
      <c r="AC77" s="116"/>
      <c r="AD77" s="69"/>
      <c r="AE77" s="117"/>
      <c r="AF77" s="71"/>
      <c r="AG77" s="71"/>
      <c r="AH77" s="71"/>
      <c r="AI77" s="71"/>
      <c r="AJ77" s="201"/>
      <c r="AK77" s="202"/>
      <c r="AL77" s="202"/>
      <c r="AM77" s="202"/>
      <c r="AN77" s="202"/>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9"/>
      <c r="Z78" s="69"/>
      <c r="AA78" s="69"/>
      <c r="AB78" s="69"/>
      <c r="AC78" s="69"/>
      <c r="AD78" s="69"/>
      <c r="AE78" s="69"/>
      <c r="AF78" s="69"/>
      <c r="AG78" s="69"/>
      <c r="AH78" s="69"/>
      <c r="AI78" s="69"/>
      <c r="AJ78" s="69"/>
      <c r="AK78" s="69"/>
      <c r="AL78" s="69"/>
      <c r="AM78" s="69"/>
      <c r="AN78" s="69"/>
    </row>
    <row r="79" spans="1:256" ht="18">
      <c r="A79" s="30"/>
      <c r="C79" s="2"/>
      <c r="D79" s="118" t="s">
        <v>251</v>
      </c>
      <c r="E79" s="119"/>
      <c r="F79" s="119"/>
      <c r="G79" s="119"/>
      <c r="H79" s="119"/>
      <c r="I79" s="119"/>
      <c r="J79" s="119"/>
      <c r="K79" s="119"/>
      <c r="L79" s="119"/>
      <c r="M79" s="119"/>
      <c r="N79" s="119"/>
      <c r="O79" s="120"/>
      <c r="P79" s="121"/>
      <c r="Q79" s="120"/>
      <c r="R79" s="120" t="s">
        <v>252</v>
      </c>
      <c r="S79" s="120"/>
      <c r="U79" s="120"/>
      <c r="V79" s="30"/>
      <c r="W79" s="55"/>
      <c r="X79" s="55"/>
      <c r="Y79" s="69"/>
      <c r="Z79" s="69"/>
      <c r="AA79" s="69"/>
      <c r="AB79" s="69"/>
      <c r="AC79" s="69"/>
      <c r="AD79" s="1"/>
      <c r="AE79" s="69"/>
      <c r="AF79" s="69"/>
      <c r="AG79" s="69"/>
      <c r="AH79" s="69"/>
      <c r="AI79" s="69"/>
      <c r="AJ79" s="69"/>
      <c r="AK79" s="69"/>
      <c r="AL79" s="69"/>
      <c r="AM79" s="69"/>
      <c r="AN79" s="69"/>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row>
    <row r="80" spans="1:256" ht="18">
      <c r="D80" s="118"/>
      <c r="E80" s="119"/>
      <c r="F80" s="119"/>
      <c r="G80" s="119"/>
      <c r="H80" s="119"/>
      <c r="I80" s="119"/>
      <c r="J80" s="119"/>
      <c r="K80" s="119"/>
      <c r="L80" s="119"/>
      <c r="M80" s="119"/>
      <c r="N80" s="119"/>
      <c r="P80" s="120"/>
      <c r="Q80" s="122"/>
      <c r="R80" s="120"/>
      <c r="S80" s="120"/>
      <c r="U80" s="120"/>
      <c r="W80" s="30"/>
      <c r="X80" s="30"/>
      <c r="Y80" s="123"/>
      <c r="Z80" s="123"/>
      <c r="AA80" s="123"/>
      <c r="AB80" s="123"/>
      <c r="AC80" s="123"/>
      <c r="AD80" s="1"/>
      <c r="AE80" s="123"/>
      <c r="AF80" s="123"/>
      <c r="AG80" s="123"/>
      <c r="AH80" s="123"/>
      <c r="AI80" s="123"/>
      <c r="AJ80" s="123"/>
      <c r="AK80" s="123"/>
      <c r="AL80" s="123"/>
      <c r="AM80" s="123"/>
      <c r="AN80" s="123"/>
    </row>
    <row r="81" spans="2:40" ht="18">
      <c r="D81" s="118"/>
      <c r="E81" s="119"/>
      <c r="F81" s="119"/>
      <c r="G81" s="119"/>
      <c r="H81" s="119"/>
      <c r="I81" s="119"/>
      <c r="J81" s="119"/>
      <c r="K81" s="119"/>
      <c r="L81" s="119"/>
      <c r="M81" s="119"/>
      <c r="N81" s="119"/>
      <c r="O81" s="122"/>
      <c r="P81" s="120"/>
      <c r="Q81" s="120"/>
      <c r="R81" s="120"/>
      <c r="S81" s="120"/>
      <c r="U81" s="120"/>
      <c r="W81" s="30"/>
      <c r="X81" s="30"/>
      <c r="Y81" s="69"/>
      <c r="Z81" s="69"/>
      <c r="AA81" s="69"/>
      <c r="AB81" s="69"/>
      <c r="AC81" s="69"/>
      <c r="AD81" s="1"/>
      <c r="AE81" s="69"/>
      <c r="AF81" s="69"/>
      <c r="AG81" s="69"/>
      <c r="AH81" s="69"/>
      <c r="AI81" s="69"/>
      <c r="AJ81" s="69"/>
      <c r="AK81" s="69"/>
      <c r="AL81" s="69"/>
      <c r="AM81" s="69"/>
      <c r="AN81" s="69"/>
    </row>
    <row r="82" spans="2:40">
      <c r="D82" s="118"/>
      <c r="E82" s="119"/>
      <c r="F82" s="119"/>
      <c r="G82" s="119"/>
      <c r="H82" s="119"/>
      <c r="I82" s="119"/>
      <c r="J82" s="119"/>
      <c r="K82" s="119"/>
      <c r="L82" s="119"/>
      <c r="M82" s="119"/>
      <c r="N82" s="119"/>
      <c r="O82" s="122"/>
      <c r="P82" s="120"/>
      <c r="Q82" s="120"/>
      <c r="R82" s="120"/>
      <c r="S82" s="120"/>
      <c r="U82" s="120"/>
      <c r="W82" s="30"/>
      <c r="X82" s="30"/>
      <c r="Y82" s="30"/>
      <c r="AB82" s="1"/>
      <c r="AC82" s="1"/>
      <c r="AD82" s="1"/>
      <c r="AE82" s="1"/>
      <c r="AF82" s="1"/>
    </row>
    <row r="83" spans="2:40">
      <c r="B83" s="1"/>
      <c r="C83" s="1"/>
      <c r="E83" s="119"/>
      <c r="F83" s="119"/>
      <c r="G83" s="119"/>
      <c r="H83" s="119"/>
      <c r="I83" s="119"/>
      <c r="J83" s="119"/>
      <c r="K83" s="119"/>
      <c r="L83" s="119"/>
      <c r="M83" s="119"/>
      <c r="N83" s="119"/>
      <c r="O83" s="122"/>
      <c r="P83" s="120"/>
      <c r="Q83" s="120"/>
      <c r="R83" s="124"/>
      <c r="S83" s="124"/>
      <c r="U83" s="124"/>
      <c r="V83" s="9"/>
      <c r="W83" s="30"/>
      <c r="X83" s="30"/>
      <c r="Y83" s="30"/>
      <c r="AB83" s="1"/>
      <c r="AC83" s="1"/>
      <c r="AD83" s="1"/>
      <c r="AE83" s="1"/>
      <c r="AF83" s="1"/>
    </row>
    <row r="84" spans="2:40">
      <c r="B84" s="1"/>
      <c r="C84" s="1"/>
      <c r="E84" s="119"/>
      <c r="F84" s="119"/>
      <c r="G84" s="119"/>
      <c r="H84" s="119"/>
      <c r="I84" s="119"/>
      <c r="J84" s="119"/>
      <c r="K84" s="119"/>
      <c r="L84" s="119"/>
      <c r="M84" s="119"/>
      <c r="N84" s="119"/>
      <c r="O84" s="122"/>
      <c r="P84" s="120"/>
      <c r="Q84" s="120"/>
      <c r="R84" s="120"/>
      <c r="S84" s="124"/>
      <c r="T84" s="124"/>
      <c r="U84" s="124"/>
      <c r="V84" s="9"/>
      <c r="W84" s="30"/>
      <c r="X84" s="30"/>
      <c r="Y84" s="30"/>
      <c r="AB84" s="1"/>
      <c r="AC84" s="1"/>
      <c r="AD84" s="1"/>
      <c r="AE84" s="1"/>
      <c r="AF84" s="1"/>
    </row>
    <row r="85" spans="2:40">
      <c r="B85" s="1"/>
      <c r="C85" s="1"/>
      <c r="E85" s="119"/>
      <c r="F85" s="119"/>
      <c r="G85" s="119"/>
      <c r="H85" s="119"/>
      <c r="I85" s="119"/>
      <c r="J85" s="119"/>
      <c r="K85" s="119"/>
      <c r="L85" s="119"/>
      <c r="M85" s="119"/>
      <c r="N85" s="119"/>
      <c r="O85" s="122"/>
      <c r="P85" s="120"/>
      <c r="Q85" s="120"/>
      <c r="R85" s="120"/>
      <c r="S85" s="124"/>
      <c r="T85" s="124"/>
      <c r="U85" s="124"/>
      <c r="V85" s="9"/>
      <c r="W85" s="30"/>
      <c r="X85" s="30"/>
      <c r="Y85" s="30"/>
      <c r="AB85" s="1"/>
      <c r="AC85" s="1"/>
      <c r="AD85" s="1"/>
      <c r="AE85" s="1"/>
      <c r="AF85" s="1"/>
    </row>
    <row r="86" spans="2:40">
      <c r="B86" s="1"/>
      <c r="C86" s="1"/>
      <c r="E86" s="119"/>
      <c r="F86" s="119"/>
      <c r="G86" s="119"/>
      <c r="H86" s="119"/>
      <c r="I86" s="119"/>
      <c r="J86" s="119"/>
      <c r="K86" s="119"/>
      <c r="L86" s="119"/>
      <c r="M86" s="119"/>
      <c r="N86" s="119"/>
      <c r="O86" s="122"/>
      <c r="P86" s="120"/>
      <c r="Q86" s="120"/>
      <c r="R86" s="120"/>
      <c r="S86" s="124"/>
      <c r="T86" s="124"/>
      <c r="U86" s="124"/>
      <c r="V86" s="9"/>
      <c r="W86" s="30"/>
      <c r="X86" s="30"/>
      <c r="Y86" s="30"/>
      <c r="AB86" s="1"/>
      <c r="AC86" s="1"/>
      <c r="AD86" s="1"/>
      <c r="AE86" s="1"/>
      <c r="AF86" s="1"/>
    </row>
    <row r="87" spans="2:40">
      <c r="B87" s="1"/>
      <c r="C87" s="1"/>
      <c r="E87" s="119"/>
      <c r="F87" s="119"/>
      <c r="G87" s="119"/>
      <c r="H87" s="119"/>
      <c r="I87" s="119"/>
      <c r="J87" s="119"/>
      <c r="K87" s="119"/>
      <c r="L87" s="119"/>
      <c r="M87" s="119"/>
      <c r="N87" s="119"/>
      <c r="O87" s="122"/>
      <c r="P87" s="120"/>
      <c r="Q87" s="120"/>
      <c r="R87" s="120"/>
      <c r="S87" s="124"/>
      <c r="T87" s="124"/>
      <c r="U87" s="124"/>
      <c r="V87" s="9"/>
      <c r="W87" s="30"/>
      <c r="X87" s="30"/>
      <c r="Y87" s="30"/>
      <c r="AB87" s="1"/>
      <c r="AC87" s="1"/>
      <c r="AD87" s="1"/>
      <c r="AE87" s="1"/>
      <c r="AF87" s="1"/>
    </row>
    <row r="88" spans="2:40">
      <c r="B88" s="1"/>
      <c r="C88" s="1"/>
      <c r="E88" s="119"/>
      <c r="F88" s="119"/>
      <c r="G88" s="119"/>
      <c r="H88" s="119"/>
      <c r="I88" s="119"/>
      <c r="J88" s="119"/>
      <c r="K88" s="119"/>
      <c r="L88" s="119"/>
      <c r="M88" s="119"/>
      <c r="N88" s="119"/>
      <c r="O88" s="122"/>
      <c r="P88" s="120"/>
      <c r="Q88" s="120"/>
      <c r="R88" s="120"/>
      <c r="S88" s="124"/>
      <c r="T88" s="124"/>
      <c r="U88" s="124"/>
      <c r="V88" s="9"/>
      <c r="W88" s="30"/>
      <c r="X88" s="30"/>
      <c r="Y88" s="30"/>
      <c r="AB88" s="1"/>
      <c r="AC88" s="1"/>
      <c r="AD88" s="1"/>
      <c r="AE88" s="1"/>
      <c r="AF88" s="1"/>
    </row>
    <row r="89" spans="2:40">
      <c r="B89" s="1"/>
      <c r="C89" s="1"/>
      <c r="E89" s="119"/>
      <c r="F89" s="119"/>
      <c r="G89" s="119"/>
      <c r="H89" s="119"/>
      <c r="I89" s="119"/>
      <c r="J89" s="119"/>
      <c r="K89" s="119"/>
      <c r="L89" s="119"/>
      <c r="M89" s="119"/>
      <c r="N89" s="119"/>
      <c r="O89" s="122"/>
      <c r="P89" s="120"/>
      <c r="Q89" s="120"/>
      <c r="R89" s="120"/>
      <c r="S89" s="124"/>
      <c r="T89" s="124"/>
      <c r="U89" s="124"/>
      <c r="V89" s="9"/>
      <c r="W89" s="30"/>
      <c r="X89" s="30"/>
      <c r="Y89" s="30"/>
      <c r="AB89" s="1"/>
      <c r="AC89" s="1"/>
      <c r="AD89" s="1"/>
      <c r="AE89" s="1"/>
      <c r="AF89" s="1"/>
    </row>
    <row r="90" spans="2:40">
      <c r="B90" s="1"/>
      <c r="C90" s="1"/>
      <c r="E90" s="119"/>
      <c r="F90" s="119"/>
      <c r="G90" s="119"/>
      <c r="H90" s="119"/>
      <c r="I90" s="119"/>
      <c r="J90" s="119"/>
      <c r="K90" s="119"/>
      <c r="L90" s="119"/>
      <c r="M90" s="119"/>
      <c r="N90" s="119"/>
      <c r="O90" s="122"/>
      <c r="P90" s="120"/>
      <c r="Q90" s="120"/>
      <c r="R90" s="120"/>
      <c r="S90" s="124"/>
      <c r="T90" s="124"/>
      <c r="U90" s="124"/>
      <c r="V90" s="9"/>
      <c r="W90" s="30"/>
      <c r="X90" s="30"/>
      <c r="Y90" s="30"/>
      <c r="AB90" s="1"/>
      <c r="AC90" s="1"/>
      <c r="AD90" s="1"/>
      <c r="AE90" s="1"/>
      <c r="AF90" s="1"/>
    </row>
    <row r="91" spans="2:40">
      <c r="B91" s="1"/>
      <c r="C91" s="1"/>
      <c r="E91" s="119"/>
      <c r="F91" s="119"/>
      <c r="G91" s="119"/>
      <c r="H91" s="119"/>
      <c r="I91" s="119"/>
      <c r="J91" s="119"/>
      <c r="K91" s="119"/>
      <c r="L91" s="119"/>
      <c r="M91" s="119"/>
      <c r="N91" s="119"/>
      <c r="O91" s="122"/>
      <c r="P91" s="120"/>
      <c r="Q91" s="120"/>
      <c r="R91" s="120"/>
      <c r="S91" s="124"/>
      <c r="T91" s="124"/>
      <c r="U91" s="124"/>
      <c r="V91" s="9"/>
      <c r="W91" s="30"/>
      <c r="X91" s="30"/>
      <c r="Y91" s="30"/>
      <c r="AB91" s="1"/>
      <c r="AC91" s="1"/>
      <c r="AD91" s="1"/>
      <c r="AE91" s="1"/>
      <c r="AF91" s="1"/>
    </row>
    <row r="92" spans="2:40">
      <c r="B92" s="1"/>
      <c r="C92" s="1"/>
      <c r="E92" s="119"/>
      <c r="F92" s="119"/>
      <c r="G92" s="119"/>
      <c r="H92" s="119"/>
      <c r="I92" s="119"/>
      <c r="J92" s="119"/>
      <c r="K92" s="119"/>
      <c r="L92" s="119"/>
      <c r="M92" s="119"/>
      <c r="N92" s="119"/>
      <c r="O92" s="122"/>
      <c r="P92" s="120"/>
      <c r="Q92" s="120"/>
      <c r="R92" s="120"/>
      <c r="S92" s="124"/>
      <c r="T92" s="124"/>
      <c r="U92" s="124"/>
      <c r="V92" s="9"/>
      <c r="W92" s="30"/>
      <c r="X92" s="30"/>
      <c r="Y92" s="30"/>
      <c r="AB92" s="1"/>
      <c r="AC92" s="1"/>
      <c r="AD92" s="1"/>
      <c r="AE92" s="1"/>
      <c r="AF92" s="1"/>
    </row>
    <row r="93" spans="2:40">
      <c r="B93" s="1"/>
      <c r="C93" s="1"/>
      <c r="E93" s="119"/>
      <c r="F93" s="119"/>
      <c r="G93" s="119"/>
      <c r="H93" s="119"/>
      <c r="I93" s="119"/>
      <c r="J93" s="119"/>
      <c r="K93" s="119"/>
      <c r="L93" s="119"/>
      <c r="M93" s="119"/>
      <c r="N93" s="119"/>
      <c r="O93" s="122"/>
      <c r="P93" s="120"/>
      <c r="Q93" s="120"/>
      <c r="R93" s="120"/>
      <c r="S93" s="124"/>
      <c r="T93" s="124"/>
      <c r="U93" s="124"/>
      <c r="V93" s="9"/>
      <c r="W93" s="30"/>
      <c r="X93" s="30"/>
      <c r="Y93" s="30"/>
      <c r="AB93" s="1"/>
      <c r="AC93" s="1"/>
      <c r="AD93" s="1"/>
      <c r="AE93" s="1"/>
      <c r="AF93" s="1"/>
    </row>
    <row r="94" spans="2:40">
      <c r="B94" s="1"/>
      <c r="C94" s="1"/>
      <c r="E94" s="119"/>
      <c r="F94" s="119"/>
      <c r="G94" s="119"/>
      <c r="H94" s="119"/>
      <c r="I94" s="119"/>
      <c r="J94" s="119"/>
      <c r="K94" s="119"/>
      <c r="L94" s="119"/>
      <c r="M94" s="119"/>
      <c r="N94" s="119"/>
      <c r="O94" s="122"/>
      <c r="P94" s="120"/>
      <c r="Q94" s="120"/>
      <c r="R94" s="120"/>
      <c r="S94" s="124"/>
      <c r="T94" s="124"/>
      <c r="U94" s="124"/>
      <c r="V94" s="9"/>
      <c r="W94" s="30"/>
      <c r="X94" s="30"/>
      <c r="Y94" s="30"/>
      <c r="AB94" s="1"/>
      <c r="AC94" s="1"/>
      <c r="AD94" s="1"/>
      <c r="AE94" s="1"/>
      <c r="AF94" s="1"/>
    </row>
    <row r="95" spans="2:40">
      <c r="B95" s="1"/>
      <c r="C95" s="1"/>
      <c r="E95" s="119"/>
      <c r="F95" s="119"/>
      <c r="G95" s="119"/>
      <c r="H95" s="119"/>
      <c r="I95" s="119"/>
      <c r="J95" s="119"/>
      <c r="K95" s="119"/>
      <c r="L95" s="119"/>
      <c r="M95" s="119"/>
      <c r="N95" s="119"/>
      <c r="O95" s="122"/>
      <c r="P95" s="120"/>
      <c r="Q95" s="120"/>
      <c r="R95" s="120"/>
      <c r="S95" s="124"/>
      <c r="T95" s="124"/>
      <c r="U95" s="124"/>
      <c r="V95" s="9"/>
      <c r="W95" s="30"/>
      <c r="X95" s="30"/>
      <c r="Y95" s="30"/>
      <c r="AB95" s="1"/>
      <c r="AC95" s="1"/>
      <c r="AD95" s="1"/>
      <c r="AE95" s="1"/>
      <c r="AF95" s="1"/>
    </row>
    <row r="96" spans="2:40">
      <c r="B96" s="1"/>
      <c r="C96" s="1"/>
      <c r="E96" s="119"/>
      <c r="F96" s="119"/>
      <c r="G96" s="119"/>
      <c r="H96" s="119"/>
      <c r="I96" s="119"/>
      <c r="J96" s="119"/>
      <c r="K96" s="119"/>
      <c r="L96" s="119"/>
      <c r="M96" s="119"/>
      <c r="N96" s="119"/>
      <c r="O96" s="122"/>
      <c r="P96" s="120"/>
      <c r="Q96" s="120"/>
      <c r="R96" s="120"/>
      <c r="S96" s="124"/>
      <c r="T96" s="124"/>
      <c r="U96" s="124"/>
      <c r="V96" s="9"/>
      <c r="W96" s="30"/>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9"/>
      <c r="W97" s="30"/>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9"/>
      <c r="W98" s="30"/>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9"/>
      <c r="W99" s="30"/>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9"/>
      <c r="W100" s="30"/>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9"/>
      <c r="W101" s="30"/>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9"/>
      <c r="W102" s="30"/>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9"/>
      <c r="W103" s="30"/>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9"/>
      <c r="W104" s="30"/>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9"/>
      <c r="W105" s="30"/>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9"/>
      <c r="W106" s="30"/>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9"/>
      <c r="W107" s="30"/>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9"/>
      <c r="W108" s="30"/>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9"/>
      <c r="W109" s="30"/>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9"/>
      <c r="W110" s="30"/>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9"/>
      <c r="W111" s="30"/>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9"/>
      <c r="W112" s="30"/>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9"/>
      <c r="W113" s="30"/>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9"/>
      <c r="W114" s="30"/>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9"/>
      <c r="W115" s="30"/>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9"/>
      <c r="W116" s="30"/>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9"/>
      <c r="W117" s="30"/>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9"/>
      <c r="W118" s="30"/>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9"/>
      <c r="W119" s="30"/>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9"/>
      <c r="W120" s="30"/>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9"/>
      <c r="W121" s="30"/>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9"/>
      <c r="W122" s="30"/>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9"/>
      <c r="W123" s="30"/>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9"/>
      <c r="W124" s="30"/>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9"/>
      <c r="W125" s="30"/>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9"/>
      <c r="W126" s="30"/>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9"/>
      <c r="W127" s="30"/>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9"/>
      <c r="W128" s="30"/>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9"/>
      <c r="W129" s="30"/>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9"/>
      <c r="W130" s="30"/>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9"/>
      <c r="W131" s="30"/>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9"/>
      <c r="W132" s="30"/>
      <c r="X132" s="30"/>
      <c r="Y132" s="30"/>
      <c r="AB132" s="1"/>
      <c r="AC132" s="1"/>
      <c r="AD132" s="3"/>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9"/>
      <c r="W133" s="30"/>
      <c r="X133" s="30"/>
      <c r="Y133" s="30"/>
      <c r="AB133" s="1"/>
      <c r="AC133" s="1"/>
      <c r="AD133" s="3"/>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9"/>
      <c r="W134" s="30"/>
      <c r="X134" s="30"/>
      <c r="Y134" s="30"/>
      <c r="AB134" s="1"/>
      <c r="AC134" s="1"/>
      <c r="AD134" s="3"/>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9"/>
      <c r="W135" s="30"/>
      <c r="X135" s="30"/>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9"/>
      <c r="F136" s="119"/>
      <c r="G136" s="119"/>
      <c r="H136" s="119"/>
      <c r="I136" s="119"/>
      <c r="J136" s="119"/>
      <c r="K136" s="119"/>
      <c r="L136" s="119"/>
      <c r="M136" s="119"/>
      <c r="N136" s="119"/>
      <c r="O136" s="122"/>
      <c r="P136" s="120"/>
      <c r="Q136" s="120"/>
      <c r="R136" s="120"/>
      <c r="S136" s="124"/>
      <c r="T136" s="124"/>
      <c r="U136" s="124"/>
      <c r="V136" s="9"/>
      <c r="W136" s="30"/>
      <c r="X136" s="30"/>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9"/>
      <c r="F137" s="119"/>
      <c r="G137" s="119"/>
      <c r="H137" s="119"/>
      <c r="I137" s="119"/>
      <c r="J137" s="119"/>
      <c r="K137" s="119"/>
      <c r="L137" s="119"/>
      <c r="M137" s="119"/>
      <c r="N137" s="119"/>
      <c r="O137" s="122"/>
      <c r="P137" s="120"/>
      <c r="Q137" s="120"/>
      <c r="R137" s="120"/>
      <c r="S137" s="124"/>
      <c r="T137" s="124"/>
      <c r="U137" s="124"/>
      <c r="V137" s="9"/>
      <c r="W137" s="30"/>
      <c r="X137" s="30"/>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9"/>
      <c r="F138" s="119"/>
      <c r="G138" s="119"/>
      <c r="H138" s="119"/>
      <c r="I138" s="119"/>
      <c r="J138" s="119"/>
      <c r="K138" s="119"/>
      <c r="L138" s="119"/>
      <c r="M138" s="119"/>
      <c r="N138" s="119"/>
      <c r="O138" s="122"/>
      <c r="P138" s="120"/>
      <c r="Q138" s="120"/>
      <c r="R138" s="120"/>
      <c r="S138" s="124"/>
      <c r="T138" s="124"/>
      <c r="U138" s="124"/>
      <c r="V138" s="9"/>
      <c r="W138" s="30"/>
      <c r="X138" s="30"/>
      <c r="Y138" s="3"/>
      <c r="Z138" s="3"/>
      <c r="AA138" s="3"/>
      <c r="AB138" s="3"/>
      <c r="AC138" s="3"/>
      <c r="AE138" s="3"/>
      <c r="AF138" s="3"/>
      <c r="AG138" s="3"/>
      <c r="AH138" s="3"/>
      <c r="AI138" s="3"/>
      <c r="AJ138" s="3"/>
      <c r="AK138" s="3"/>
      <c r="AL138" s="3"/>
      <c r="AM138" s="3"/>
      <c r="AN138" s="3"/>
      <c r="AO138" s="3"/>
      <c r="AP138" s="3"/>
      <c r="AQ138" s="3"/>
      <c r="AR138" s="3"/>
    </row>
    <row r="139" spans="1:256">
      <c r="E139" s="119"/>
      <c r="F139" s="119"/>
      <c r="G139" s="119"/>
      <c r="H139" s="119"/>
      <c r="I139" s="119"/>
      <c r="J139" s="119"/>
      <c r="K139" s="119"/>
      <c r="L139" s="119"/>
      <c r="M139" s="119"/>
      <c r="N139" s="119"/>
      <c r="O139" s="122"/>
      <c r="P139" s="120"/>
      <c r="Q139" s="120"/>
      <c r="R139" s="120"/>
      <c r="S139" s="124"/>
      <c r="T139" s="124"/>
      <c r="U139" s="124"/>
      <c r="V139" s="9"/>
      <c r="W139" s="30"/>
      <c r="X139" s="30"/>
      <c r="Y139" s="3"/>
      <c r="Z139" s="3"/>
      <c r="AA139" s="3"/>
      <c r="AB139" s="3"/>
      <c r="AC139" s="3"/>
      <c r="AE139" s="3"/>
      <c r="AF139" s="3"/>
      <c r="AG139" s="3"/>
      <c r="AH139" s="3"/>
      <c r="AI139" s="3"/>
      <c r="AJ139" s="3"/>
      <c r="AK139" s="3"/>
      <c r="AL139" s="3"/>
      <c r="AM139" s="3"/>
      <c r="AN139" s="3"/>
      <c r="AO139" s="3"/>
      <c r="AP139" s="3"/>
      <c r="AQ139" s="3"/>
      <c r="AR139" s="3"/>
    </row>
    <row r="140" spans="1:256">
      <c r="E140" s="119"/>
      <c r="F140" s="119"/>
      <c r="G140" s="119"/>
      <c r="H140" s="119"/>
      <c r="I140" s="119"/>
      <c r="J140" s="119"/>
      <c r="K140" s="119"/>
      <c r="L140" s="119"/>
      <c r="M140" s="119"/>
      <c r="N140" s="119"/>
      <c r="O140" s="122"/>
      <c r="P140" s="120"/>
      <c r="Q140" s="120"/>
      <c r="R140" s="120"/>
      <c r="S140" s="124"/>
      <c r="T140" s="124"/>
      <c r="U140" s="124"/>
      <c r="V140" s="9"/>
      <c r="W140" s="30"/>
      <c r="X140" s="30"/>
    </row>
    <row r="141" spans="1:256">
      <c r="E141" s="119"/>
      <c r="F141" s="119"/>
      <c r="G141" s="119"/>
      <c r="H141" s="119"/>
      <c r="I141" s="119"/>
      <c r="J141" s="119"/>
      <c r="K141" s="119"/>
      <c r="L141" s="119"/>
      <c r="M141" s="119"/>
      <c r="N141" s="119"/>
      <c r="O141" s="122"/>
      <c r="P141" s="120"/>
      <c r="Q141" s="120"/>
      <c r="R141" s="120"/>
      <c r="S141" s="124"/>
      <c r="T141" s="124"/>
      <c r="U141" s="124"/>
      <c r="V141" s="9"/>
      <c r="W141" s="30"/>
      <c r="X141" s="30"/>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107</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6.75" customHeight="1">
      <c r="D12" s="289" t="s">
        <v>110</v>
      </c>
      <c r="E12" s="330"/>
      <c r="F12" s="330"/>
      <c r="G12" s="330"/>
      <c r="H12" s="330"/>
      <c r="I12" s="331"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31"/>
      <c r="K12" s="331"/>
      <c r="L12" s="331"/>
      <c r="M12" s="331"/>
      <c r="N12" s="331"/>
      <c r="O12" s="331"/>
      <c r="P12" s="331"/>
      <c r="Q12" s="331"/>
      <c r="R12" s="331"/>
      <c r="S12" s="331"/>
      <c r="T12" s="331"/>
      <c r="U12" s="331"/>
      <c r="X12" s="129" t="s">
        <v>111</v>
      </c>
      <c r="Y12" s="1" t="s">
        <v>7</v>
      </c>
    </row>
    <row r="13" spans="1:256">
      <c r="E13" s="51"/>
      <c r="F13" s="51"/>
      <c r="G13" s="51" t="s">
        <v>112</v>
      </c>
      <c r="X13" s="130"/>
    </row>
    <row r="14" spans="1:256" ht="15.75">
      <c r="E14" s="51"/>
      <c r="F14" s="295" t="str">
        <f>CONCATENATE("Код SAP ",X14)</f>
        <v>Код SAP I-288023</v>
      </c>
      <c r="G14" s="332"/>
      <c r="H14" s="332"/>
      <c r="I14" s="332"/>
      <c r="X14" s="129" t="s">
        <v>113</v>
      </c>
      <c r="Y14" s="1" t="s">
        <v>8</v>
      </c>
    </row>
    <row r="15" spans="1:256" ht="31.5">
      <c r="G15" s="10" t="s">
        <v>114</v>
      </c>
      <c r="H15" s="280" t="s">
        <v>115</v>
      </c>
      <c r="I15" s="280"/>
      <c r="J15" s="280"/>
      <c r="K15" s="280"/>
      <c r="N15" s="30"/>
      <c r="O15" s="30"/>
      <c r="P15" s="14" t="s">
        <v>116</v>
      </c>
      <c r="Q15" s="280"/>
      <c r="R15" s="280"/>
      <c r="S15" s="280"/>
      <c r="T15" s="280"/>
      <c r="U15" s="280"/>
      <c r="X15" s="129" t="s">
        <v>117</v>
      </c>
      <c r="Y15" s="1" t="s">
        <v>12</v>
      </c>
    </row>
    <row r="16" spans="1:256" ht="15.75">
      <c r="H16" s="30"/>
      <c r="I16" s="14" t="s">
        <v>118</v>
      </c>
      <c r="J16" s="327" t="s">
        <v>119</v>
      </c>
      <c r="K16" s="327"/>
      <c r="P16" s="14" t="s">
        <v>120</v>
      </c>
      <c r="Q16" s="328"/>
      <c r="R16" s="328"/>
      <c r="S16" s="328"/>
      <c r="T16" s="328"/>
      <c r="U16" s="328"/>
      <c r="X16" s="129" t="s">
        <v>121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44975</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16890.009999999998</v>
      </c>
      <c r="Y18" s="1" t="s">
        <v>17</v>
      </c>
    </row>
    <row r="19" spans="1:256" ht="15.75">
      <c r="D19" s="279" t="s">
        <v>16</v>
      </c>
      <c r="E19" s="279"/>
      <c r="F19" s="279"/>
      <c r="H19" s="280" t="s">
        <v>124</v>
      </c>
      <c r="I19" s="280"/>
      <c r="J19" s="280"/>
      <c r="L19" s="280"/>
      <c r="M19" s="280"/>
      <c r="N19" s="280"/>
      <c r="P19" s="280" t="str">
        <f>X15</f>
        <v>МО, Солнечногорский р-н, д. Поярково, уч.15</v>
      </c>
      <c r="Q19" s="280"/>
      <c r="R19" s="280"/>
      <c r="S19" s="280"/>
      <c r="T19" s="280"/>
      <c r="U19" s="280"/>
      <c r="X19" s="50">
        <v>52336.75</v>
      </c>
      <c r="Y19" s="1" t="s">
        <v>125</v>
      </c>
    </row>
    <row r="20" spans="1:256" ht="15.75">
      <c r="D20" s="271" t="s">
        <v>18</v>
      </c>
      <c r="E20" s="271"/>
      <c r="F20" s="271"/>
      <c r="I20" s="45" t="s">
        <v>19</v>
      </c>
      <c r="M20" s="45" t="s">
        <v>20</v>
      </c>
      <c r="Q20" s="45" t="s">
        <v>21</v>
      </c>
      <c r="X20" s="129" t="s">
        <v>126</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1.5" customHeight="1">
      <c r="D23" s="326" t="s">
        <v>127</v>
      </c>
      <c r="E23" s="326"/>
      <c r="F23" s="326"/>
      <c r="H23" s="48" t="s">
        <v>128</v>
      </c>
      <c r="I23" s="275"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5"/>
      <c r="K23" s="275"/>
      <c r="L23" s="275"/>
      <c r="M23" s="275"/>
      <c r="N23" s="275"/>
      <c r="O23" s="275"/>
      <c r="P23" s="275"/>
      <c r="Q23" s="275"/>
      <c r="R23" s="275"/>
      <c r="S23" s="275"/>
      <c r="T23" s="275"/>
      <c r="U23" s="275"/>
    </row>
    <row r="24" spans="1:256">
      <c r="D24" s="51"/>
      <c r="E24" s="51"/>
      <c r="F24" s="51"/>
      <c r="G24" s="30"/>
    </row>
    <row r="25" spans="1:256" ht="13.5" customHeight="1">
      <c r="D25" s="26" t="s">
        <v>26</v>
      </c>
      <c r="E25" s="54"/>
      <c r="F25" s="54"/>
      <c r="G25" s="30"/>
      <c r="I25" s="272" t="str">
        <f>CONCATENATE("ТУ №",X20,": Строительство  ",X16)</f>
        <v>ТУ №И-22-00-164538/103/С8: Строительство  ВРЩ-1 шт</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64" t="s">
        <v>33</v>
      </c>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64"/>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64" t="s">
        <v>33</v>
      </c>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64" t="s">
        <v>33</v>
      </c>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47103.075000000004</v>
      </c>
      <c r="H58" s="296"/>
      <c r="I58" s="1" t="s">
        <v>69</v>
      </c>
      <c r="K58" s="30"/>
      <c r="L58" s="30" t="s">
        <v>68</v>
      </c>
      <c r="O58" s="293">
        <f>O60+O61+O62+O63+O64+O65</f>
        <v>56523.69</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16890.009999999998</v>
      </c>
      <c r="H60" s="293"/>
      <c r="I60" s="1" t="s">
        <v>69</v>
      </c>
      <c r="J60" s="128"/>
      <c r="K60" s="138"/>
      <c r="N60" s="10" t="s">
        <v>144</v>
      </c>
      <c r="O60" s="293">
        <f t="shared" ref="O60:O61" si="0">G60*1.2</f>
        <v>20268.011999999999</v>
      </c>
      <c r="P60" s="293"/>
      <c r="Q60" s="1" t="s">
        <v>69</v>
      </c>
      <c r="R60" s="138"/>
      <c r="S60" s="139"/>
      <c r="T60" s="142"/>
      <c r="U60" s="30"/>
      <c r="AB60" s="1"/>
      <c r="AC60" s="1"/>
      <c r="AD60" s="1"/>
      <c r="AE60" s="1"/>
      <c r="AF60" s="1"/>
    </row>
    <row r="61" spans="1:256">
      <c r="F61" s="10" t="s">
        <v>145</v>
      </c>
      <c r="G61" s="293">
        <f>G58-G60</f>
        <v>30213.065000000006</v>
      </c>
      <c r="H61" s="293"/>
      <c r="I61" s="1" t="s">
        <v>69</v>
      </c>
      <c r="J61" s="128"/>
      <c r="K61" s="138"/>
      <c r="N61" s="10" t="s">
        <v>145</v>
      </c>
      <c r="O61" s="293">
        <f t="shared" si="0"/>
        <v>36255.678000000007</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44944</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8" t="s">
        <v>158</v>
      </c>
      <c r="E76" s="119"/>
      <c r="F76" s="119"/>
      <c r="G76" s="119"/>
      <c r="H76" s="119"/>
      <c r="I76" s="119"/>
      <c r="J76" s="119"/>
      <c r="K76" s="119"/>
      <c r="L76" s="119"/>
      <c r="M76" s="119"/>
      <c r="N76" s="119"/>
      <c r="O76" s="145"/>
      <c r="P76" s="146"/>
      <c r="Q76" s="145"/>
      <c r="R76" s="120" t="s">
        <v>159</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B79" s="1"/>
      <c r="C79" s="1"/>
      <c r="E79" s="119"/>
      <c r="F79" s="119"/>
      <c r="G79" s="119"/>
      <c r="H79" s="119"/>
      <c r="I79" s="119"/>
      <c r="J79" s="119"/>
      <c r="K79" s="119"/>
      <c r="L79" s="119"/>
      <c r="M79" s="119"/>
      <c r="N79" s="119"/>
      <c r="O79" s="122"/>
      <c r="P79" s="120"/>
      <c r="Q79" s="120"/>
      <c r="R79" s="124"/>
      <c r="S79" s="124"/>
      <c r="U79" s="124"/>
      <c r="V79" s="124"/>
      <c r="W79" s="9"/>
      <c r="X79" s="30"/>
      <c r="Y79" s="30"/>
      <c r="AB79" s="1"/>
      <c r="AC79" s="1"/>
      <c r="AD79" s="1"/>
      <c r="AE79" s="1"/>
      <c r="AF79" s="1"/>
    </row>
    <row r="80" spans="1:256">
      <c r="B80" s="1"/>
      <c r="C80" s="1"/>
      <c r="E80" s="119"/>
      <c r="F80" s="119"/>
      <c r="G80" s="119"/>
      <c r="H80" s="119"/>
      <c r="I80" s="119"/>
      <c r="J80" s="119"/>
      <c r="K80" s="119"/>
      <c r="L80" s="119"/>
      <c r="M80" s="119"/>
      <c r="N80" s="119"/>
      <c r="O80" s="122"/>
      <c r="P80" s="120"/>
      <c r="Q80" s="120"/>
      <c r="R80" s="120"/>
      <c r="S80" s="124"/>
      <c r="T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5.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2.25" customHeight="1">
      <c r="D12" s="289" t="s">
        <v>110</v>
      </c>
      <c r="E12" s="330"/>
      <c r="F12" s="330"/>
      <c r="G12" s="330"/>
      <c r="H12" s="330"/>
      <c r="I12" s="331" t="str">
        <f>X12</f>
        <v>Строительство ВЛИ-0,38 кВ от КТП-10/0,4кВ (сооруж. по дог. №С8-22-302-74579(721688) от 29.04.2022), ПС №140 "Радищево", в т.ч. ПИР, МО, Солнечногорский р-н, д. Чепчиха, СНТ "Лесное", уч.128</v>
      </c>
      <c r="J12" s="331"/>
      <c r="K12" s="331"/>
      <c r="L12" s="331"/>
      <c r="M12" s="331"/>
      <c r="N12" s="331"/>
      <c r="O12" s="331"/>
      <c r="P12" s="331"/>
      <c r="Q12" s="331"/>
      <c r="R12" s="331"/>
      <c r="S12" s="331"/>
      <c r="T12" s="331"/>
      <c r="U12" s="331"/>
      <c r="X12" s="129" t="s">
        <v>164</v>
      </c>
      <c r="Y12" s="1" t="s">
        <v>7</v>
      </c>
    </row>
    <row r="13" spans="1:256">
      <c r="E13" s="51"/>
      <c r="F13" s="51"/>
      <c r="G13" s="51" t="s">
        <v>112</v>
      </c>
      <c r="X13" s="130"/>
    </row>
    <row r="14" spans="1:256" ht="15.75">
      <c r="E14" s="51"/>
      <c r="F14" s="295" t="str">
        <f>CONCATENATE("Код SAP ",X14)</f>
        <v>Код SAP I-285572</v>
      </c>
      <c r="G14" s="332"/>
      <c r="H14" s="332"/>
      <c r="I14" s="332"/>
      <c r="X14" s="129" t="s">
        <v>165</v>
      </c>
      <c r="Y14" s="1" t="s">
        <v>8</v>
      </c>
    </row>
    <row r="15" spans="1:256" ht="47.25">
      <c r="G15" s="10" t="s">
        <v>114</v>
      </c>
      <c r="H15" s="280" t="s">
        <v>115</v>
      </c>
      <c r="I15" s="280"/>
      <c r="J15" s="280"/>
      <c r="K15" s="280"/>
      <c r="N15" s="30"/>
      <c r="O15" s="30"/>
      <c r="P15" s="14" t="s">
        <v>116</v>
      </c>
      <c r="Q15" s="280"/>
      <c r="R15" s="280"/>
      <c r="S15" s="280"/>
      <c r="T15" s="280"/>
      <c r="U15" s="280"/>
      <c r="X15" s="129" t="s">
        <v>166</v>
      </c>
      <c r="Y15" s="1" t="s">
        <v>12</v>
      </c>
    </row>
    <row r="16" spans="1:256" ht="15.75">
      <c r="H16" s="30"/>
      <c r="I16" s="14" t="s">
        <v>118</v>
      </c>
      <c r="J16" s="327" t="s">
        <v>119</v>
      </c>
      <c r="K16" s="327"/>
      <c r="P16" s="14" t="s">
        <v>120</v>
      </c>
      <c r="Q16" s="328"/>
      <c r="R16" s="328"/>
      <c r="S16" s="328"/>
      <c r="T16" s="328"/>
      <c r="U16" s="328"/>
      <c r="X16" s="147">
        <v>0.15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44932</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20538.04</v>
      </c>
      <c r="Y18" s="1" t="s">
        <v>17</v>
      </c>
    </row>
    <row r="19" spans="1:256" ht="15.75">
      <c r="D19" s="279" t="s">
        <v>16</v>
      </c>
      <c r="E19" s="279"/>
      <c r="F19" s="279"/>
      <c r="H19" s="280" t="s">
        <v>124</v>
      </c>
      <c r="I19" s="280"/>
      <c r="J19" s="280"/>
      <c r="L19" s="280"/>
      <c r="M19" s="280"/>
      <c r="N19" s="280"/>
      <c r="P19" s="280" t="str">
        <f>X15</f>
        <v>МО, Солнечногорский р-н, д. Чепчиха, СНТ "Лесное", уч.128</v>
      </c>
      <c r="Q19" s="280"/>
      <c r="R19" s="280"/>
      <c r="S19" s="280"/>
      <c r="T19" s="280"/>
      <c r="U19" s="280"/>
      <c r="X19" s="50">
        <v>322006.24</v>
      </c>
      <c r="Y19" s="1" t="s">
        <v>125</v>
      </c>
    </row>
    <row r="20" spans="1:256" ht="15.75">
      <c r="D20" s="271" t="s">
        <v>18</v>
      </c>
      <c r="E20" s="271"/>
      <c r="F20" s="271"/>
      <c r="I20" s="45" t="s">
        <v>19</v>
      </c>
      <c r="M20" s="45" t="s">
        <v>20</v>
      </c>
      <c r="Q20" s="45" t="s">
        <v>21</v>
      </c>
      <c r="X20" s="129" t="s">
        <v>167</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1.5" customHeight="1">
      <c r="D23" s="326" t="s">
        <v>127</v>
      </c>
      <c r="E23" s="326"/>
      <c r="F23" s="326"/>
      <c r="H23" s="48" t="s">
        <v>128</v>
      </c>
      <c r="I23" s="275" t="str">
        <f>I12</f>
        <v>Строительство ВЛИ-0,38 кВ от КТП-10/0,4кВ (сооруж. по дог. №С8-22-302-74579(721688) от 29.04.2022), ПС №140 "Радищево", в т.ч. ПИР, МО, Солнечногорский р-н, д. Чепчиха, СНТ "Лесное", уч.128</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№С8-22-303-87826(204821): Строительство ВЛ-0,4 кВ протяженностью 0,15 км</v>
      </c>
      <c r="J25" s="272"/>
      <c r="K25" s="272"/>
      <c r="L25" s="272"/>
      <c r="M25" s="272"/>
      <c r="N25" s="272"/>
      <c r="O25" s="272"/>
      <c r="P25" s="272"/>
      <c r="Q25" s="272"/>
      <c r="R25" s="272"/>
      <c r="S25" s="272"/>
      <c r="T25" s="272"/>
      <c r="U25" s="272"/>
    </row>
    <row r="26" spans="1:256" ht="22.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ht="21" customHeight="1">
      <c r="D58" s="30" t="s">
        <v>68</v>
      </c>
      <c r="G58" s="296">
        <f>X19*0.9</f>
        <v>289805.61599999998</v>
      </c>
      <c r="H58" s="296"/>
      <c r="I58" s="1" t="s">
        <v>69</v>
      </c>
      <c r="K58" s="30"/>
      <c r="L58" s="30" t="s">
        <v>68</v>
      </c>
      <c r="O58" s="293">
        <f>O60+O61+O62+O63+O64+O65</f>
        <v>347766.73919999995</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ht="19.5" customHeight="1">
      <c r="F60" s="10" t="s">
        <v>143</v>
      </c>
      <c r="G60" s="293">
        <f>X18</f>
        <v>20538.04</v>
      </c>
      <c r="H60" s="293"/>
      <c r="I60" s="1" t="s">
        <v>69</v>
      </c>
      <c r="J60" s="128"/>
      <c r="K60" s="138"/>
      <c r="N60" s="10" t="s">
        <v>144</v>
      </c>
      <c r="O60" s="293">
        <f t="shared" ref="O60:O61" si="0">G60*1.2</f>
        <v>24645.648000000001</v>
      </c>
      <c r="P60" s="293"/>
      <c r="Q60" s="1" t="s">
        <v>69</v>
      </c>
      <c r="R60" s="138"/>
      <c r="S60" s="139"/>
      <c r="T60" s="142"/>
      <c r="U60" s="30"/>
      <c r="AB60" s="1"/>
      <c r="AC60" s="1"/>
      <c r="AD60" s="1"/>
      <c r="AE60" s="1"/>
      <c r="AF60" s="1"/>
    </row>
    <row r="61" spans="1:256" ht="17.25" customHeight="1">
      <c r="F61" s="10" t="s">
        <v>145</v>
      </c>
      <c r="G61" s="293">
        <f>G58-G60</f>
        <v>269267.576</v>
      </c>
      <c r="H61" s="293"/>
      <c r="I61" s="1" t="s">
        <v>69</v>
      </c>
      <c r="J61" s="128"/>
      <c r="K61" s="138"/>
      <c r="N61" s="10" t="s">
        <v>145</v>
      </c>
      <c r="O61" s="293">
        <f t="shared" si="0"/>
        <v>323121.09119999997</v>
      </c>
      <c r="P61" s="293"/>
      <c r="Q61" s="1" t="s">
        <v>69</v>
      </c>
      <c r="R61" s="138"/>
      <c r="S61" s="139"/>
      <c r="T61" s="142"/>
      <c r="U61" s="30"/>
      <c r="AB61" s="1"/>
      <c r="AC61" s="1"/>
      <c r="AD61" s="1"/>
      <c r="AE61" s="1"/>
      <c r="AF61" s="1"/>
    </row>
    <row r="62" spans="1:256" ht="21" customHeight="1">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ht="18.75" customHeight="1">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ht="18.75" customHeight="1">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ht="18.75" customHeight="1">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ht="19.5" customHeight="1">
      <c r="D69" s="54"/>
      <c r="E69" s="1" t="s">
        <v>152</v>
      </c>
      <c r="Q69" s="42" t="s">
        <v>153</v>
      </c>
      <c r="R69" s="1" t="s">
        <v>154</v>
      </c>
    </row>
    <row r="70" spans="1:256" ht="18" customHeight="1">
      <c r="E70" s="1" t="s">
        <v>91</v>
      </c>
      <c r="N70" s="54"/>
    </row>
    <row r="71" spans="1:256">
      <c r="N71" s="54"/>
    </row>
    <row r="72" spans="1:256" ht="19.5" customHeight="1">
      <c r="D72" s="288" t="s">
        <v>155</v>
      </c>
      <c r="E72" s="288"/>
      <c r="F72" s="288"/>
      <c r="G72" s="288"/>
      <c r="H72" s="288"/>
      <c r="I72" s="289" t="s">
        <v>156</v>
      </c>
      <c r="J72" s="289"/>
      <c r="K72" s="289"/>
      <c r="L72" s="289"/>
      <c r="M72" s="290">
        <f>EDATE(X17,-1)</f>
        <v>44901</v>
      </c>
      <c r="N72" s="290"/>
      <c r="O72" s="30"/>
      <c r="AB72" s="1"/>
      <c r="AC72" s="1"/>
      <c r="AD72" s="1"/>
      <c r="AE72" s="1"/>
      <c r="AF72" s="1"/>
    </row>
    <row r="73" spans="1:256" ht="21.75" customHeight="1">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ht="18.75" customHeight="1">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ht="21.75" customHeight="1">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6.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3.75" customHeight="1">
      <c r="D12" s="289" t="s">
        <v>110</v>
      </c>
      <c r="E12" s="330"/>
      <c r="F12" s="330"/>
      <c r="G12" s="330"/>
      <c r="H12" s="330"/>
      <c r="I12" s="331" t="str">
        <f>X12</f>
        <v>Строительство ВЛИ-0,38 кВ от ВЛИ-0,38 кВ от КТП-10/0,4кВ № 462, ПС №829 "Время", в т.чя. ПИР, МО, Солнечногорский р-н, д. Жилино, с.о Кировский, уч.2 Г</v>
      </c>
      <c r="J12" s="331"/>
      <c r="K12" s="331"/>
      <c r="L12" s="331"/>
      <c r="M12" s="331"/>
      <c r="N12" s="331"/>
      <c r="O12" s="331"/>
      <c r="P12" s="331"/>
      <c r="Q12" s="331"/>
      <c r="R12" s="331"/>
      <c r="S12" s="331"/>
      <c r="T12" s="331"/>
      <c r="U12" s="331"/>
      <c r="X12" s="129" t="s">
        <v>171</v>
      </c>
      <c r="Y12" s="1" t="s">
        <v>7</v>
      </c>
    </row>
    <row r="13" spans="1:256">
      <c r="E13" s="51"/>
      <c r="F13" s="51"/>
      <c r="G13" s="51" t="s">
        <v>112</v>
      </c>
      <c r="X13" s="130"/>
    </row>
    <row r="14" spans="1:256" ht="15.75">
      <c r="E14" s="51"/>
      <c r="F14" s="295" t="str">
        <f>CONCATENATE("Код SAP ",X14)</f>
        <v>Код SAP I-285573</v>
      </c>
      <c r="G14" s="332"/>
      <c r="H14" s="332"/>
      <c r="I14" s="332"/>
      <c r="X14" s="129" t="s">
        <v>172</v>
      </c>
      <c r="Y14" s="1" t="s">
        <v>8</v>
      </c>
    </row>
    <row r="15" spans="1:256" ht="47.25">
      <c r="G15" s="10" t="s">
        <v>114</v>
      </c>
      <c r="H15" s="280" t="s">
        <v>115</v>
      </c>
      <c r="I15" s="280"/>
      <c r="J15" s="280"/>
      <c r="K15" s="280"/>
      <c r="N15" s="30"/>
      <c r="O15" s="30"/>
      <c r="P15" s="14" t="s">
        <v>116</v>
      </c>
      <c r="Q15" s="280"/>
      <c r="R15" s="280"/>
      <c r="S15" s="280"/>
      <c r="T15" s="280"/>
      <c r="U15" s="280"/>
      <c r="X15" s="129" t="s">
        <v>173</v>
      </c>
      <c r="Y15" s="1" t="s">
        <v>12</v>
      </c>
    </row>
    <row r="16" spans="1:256" ht="15.75">
      <c r="H16" s="30"/>
      <c r="I16" s="14" t="s">
        <v>118</v>
      </c>
      <c r="J16" s="327" t="s">
        <v>119</v>
      </c>
      <c r="K16" s="327"/>
      <c r="P16" s="14" t="s">
        <v>120</v>
      </c>
      <c r="Q16" s="328"/>
      <c r="R16" s="328"/>
      <c r="S16" s="328"/>
      <c r="T16" s="328"/>
      <c r="U16" s="328"/>
      <c r="X16" s="147">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44931</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79" t="s">
        <v>16</v>
      </c>
      <c r="E19" s="279"/>
      <c r="F19" s="279"/>
      <c r="H19" s="280" t="s">
        <v>124</v>
      </c>
      <c r="I19" s="280"/>
      <c r="J19" s="280"/>
      <c r="L19" s="280"/>
      <c r="M19" s="280"/>
      <c r="N19" s="280"/>
      <c r="P19" s="280" t="str">
        <f>X15</f>
        <v>МО, Солнечногорский р-н, д. Жилино, с.о Кировский, уч.2 Г</v>
      </c>
      <c r="Q19" s="280"/>
      <c r="R19" s="280"/>
      <c r="S19" s="280"/>
      <c r="T19" s="280"/>
      <c r="U19" s="280"/>
      <c r="X19" s="50">
        <v>78983.22</v>
      </c>
      <c r="Y19" s="1" t="s">
        <v>125</v>
      </c>
    </row>
    <row r="20" spans="1:256" ht="15.75">
      <c r="D20" s="271" t="s">
        <v>18</v>
      </c>
      <c r="E20" s="271"/>
      <c r="F20" s="271"/>
      <c r="I20" s="45" t="s">
        <v>19</v>
      </c>
      <c r="M20" s="45" t="s">
        <v>20</v>
      </c>
      <c r="Q20" s="45" t="s">
        <v>21</v>
      </c>
      <c r="X20" s="129" t="s">
        <v>174</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3.75" customHeight="1">
      <c r="D23" s="326" t="s">
        <v>127</v>
      </c>
      <c r="E23" s="326"/>
      <c r="F23" s="326"/>
      <c r="H23" s="48" t="s">
        <v>128</v>
      </c>
      <c r="I23" s="275" t="str">
        <f>I12</f>
        <v>Строительство ВЛИ-0,38 кВ от ВЛИ-0,38 кВ от КТП-10/0,4кВ № 462, ПС №829 "Время", в т.чя. ПИР, МО, Солнечногорский р-н, д. Жилино, с.о Кировский, уч.2 Г</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№С8-22-303-83742(723671): Строительство ВЛ-0,4 кВ протяженностью 0,05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3625.42</v>
      </c>
      <c r="H60" s="293"/>
      <c r="I60" s="1" t="s">
        <v>69</v>
      </c>
      <c r="J60" s="128"/>
      <c r="K60" s="138"/>
      <c r="N60" s="10" t="s">
        <v>144</v>
      </c>
      <c r="O60" s="293">
        <f t="shared" ref="O60:O61" si="0">G60*1.2</f>
        <v>4350.5039999999999</v>
      </c>
      <c r="P60" s="293"/>
      <c r="Q60" s="1" t="s">
        <v>69</v>
      </c>
      <c r="R60" s="138"/>
      <c r="S60" s="139"/>
      <c r="T60" s="142"/>
      <c r="U60" s="30"/>
      <c r="AB60" s="1"/>
      <c r="AC60" s="1"/>
      <c r="AD60" s="1"/>
      <c r="AE60" s="1"/>
      <c r="AF60" s="1"/>
    </row>
    <row r="61" spans="1:256">
      <c r="F61" s="10" t="s">
        <v>145</v>
      </c>
      <c r="G61" s="293">
        <f>G58-G60</f>
        <v>67459.478000000003</v>
      </c>
      <c r="H61" s="293"/>
      <c r="I61" s="1" t="s">
        <v>69</v>
      </c>
      <c r="J61" s="128"/>
      <c r="K61" s="138"/>
      <c r="N61" s="10" t="s">
        <v>145</v>
      </c>
      <c r="O61" s="293">
        <f t="shared" si="0"/>
        <v>80951.373600000006</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44900</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8.5" customHeight="1">
      <c r="D12" s="289" t="s">
        <v>110</v>
      </c>
      <c r="E12" s="330"/>
      <c r="F12" s="330"/>
      <c r="G12" s="330"/>
      <c r="H12" s="330"/>
      <c r="I12" s="331" t="str">
        <f>X12</f>
        <v>Строительство ВЛИ-0,38 кВ от сооруж. ТП-10/0,4кВ, ПС №438 "Бакеево", в т.ч. ПИР, МО, Солнечногорский р-н, д. Брехово</v>
      </c>
      <c r="J12" s="331"/>
      <c r="K12" s="331"/>
      <c r="L12" s="331"/>
      <c r="M12" s="331"/>
      <c r="N12" s="331"/>
      <c r="O12" s="331"/>
      <c r="P12" s="331"/>
      <c r="Q12" s="331"/>
      <c r="R12" s="331"/>
      <c r="S12" s="331"/>
      <c r="T12" s="331"/>
      <c r="U12" s="331"/>
      <c r="X12" s="129" t="s">
        <v>175</v>
      </c>
      <c r="Y12" s="1" t="s">
        <v>7</v>
      </c>
    </row>
    <row r="13" spans="1:256">
      <c r="E13" s="51"/>
      <c r="F13" s="51"/>
      <c r="G13" s="51" t="s">
        <v>112</v>
      </c>
      <c r="X13" s="130"/>
    </row>
    <row r="14" spans="1:256" ht="15.75">
      <c r="E14" s="51"/>
      <c r="F14" s="295" t="str">
        <f>CONCATENATE("Код SAP ",X14)</f>
        <v>Код SAP I-285577</v>
      </c>
      <c r="G14" s="332"/>
      <c r="H14" s="332"/>
      <c r="I14" s="332"/>
      <c r="X14" s="129" t="s">
        <v>176</v>
      </c>
      <c r="Y14" s="1" t="s">
        <v>8</v>
      </c>
    </row>
    <row r="15" spans="1:256" ht="20.25" customHeight="1">
      <c r="G15" s="10" t="s">
        <v>114</v>
      </c>
      <c r="H15" s="280" t="s">
        <v>115</v>
      </c>
      <c r="I15" s="280"/>
      <c r="J15" s="280"/>
      <c r="K15" s="280"/>
      <c r="N15" s="30"/>
      <c r="O15" s="30"/>
      <c r="P15" s="14" t="s">
        <v>116</v>
      </c>
      <c r="Q15" s="280"/>
      <c r="R15" s="280"/>
      <c r="S15" s="280"/>
      <c r="T15" s="280"/>
      <c r="U15" s="280"/>
      <c r="X15" s="129" t="s">
        <v>177</v>
      </c>
      <c r="Y15" s="1" t="s">
        <v>12</v>
      </c>
    </row>
    <row r="16" spans="1:256" ht="15.75">
      <c r="H16" s="30"/>
      <c r="I16" s="14" t="s">
        <v>118</v>
      </c>
      <c r="J16" s="327" t="s">
        <v>119</v>
      </c>
      <c r="K16" s="327"/>
      <c r="P16" s="14" t="s">
        <v>120</v>
      </c>
      <c r="Q16" s="328"/>
      <c r="R16" s="328"/>
      <c r="S16" s="328"/>
      <c r="T16" s="328"/>
      <c r="U16" s="328"/>
      <c r="X16" s="147">
        <v>0.08</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44932</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6994.86</v>
      </c>
      <c r="Y18" s="1" t="s">
        <v>17</v>
      </c>
    </row>
    <row r="19" spans="1:256" ht="15.75">
      <c r="D19" s="279" t="s">
        <v>16</v>
      </c>
      <c r="E19" s="279"/>
      <c r="F19" s="279"/>
      <c r="H19" s="280" t="s">
        <v>124</v>
      </c>
      <c r="I19" s="280"/>
      <c r="J19" s="280"/>
      <c r="L19" s="280"/>
      <c r="M19" s="280"/>
      <c r="N19" s="280"/>
      <c r="P19" s="280" t="str">
        <f>X15</f>
        <v>МО, Солнечногорский р-н, д. Брехово</v>
      </c>
      <c r="Q19" s="280"/>
      <c r="R19" s="280"/>
      <c r="S19" s="280"/>
      <c r="T19" s="280"/>
      <c r="U19" s="280"/>
      <c r="X19" s="50">
        <v>154132.04999999999</v>
      </c>
      <c r="Y19" s="1" t="s">
        <v>125</v>
      </c>
    </row>
    <row r="20" spans="1:256" ht="15.75">
      <c r="D20" s="271" t="s">
        <v>18</v>
      </c>
      <c r="E20" s="271"/>
      <c r="F20" s="271"/>
      <c r="I20" s="45" t="s">
        <v>19</v>
      </c>
      <c r="M20" s="45" t="s">
        <v>20</v>
      </c>
      <c r="Q20" s="45" t="s">
        <v>21</v>
      </c>
      <c r="X20" s="129" t="s">
        <v>178</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сооруж. ТП-10/0,4кВ, ПС №438 "Бакеево", в т.ч. ПИР, МО, Солнечногорский р-н, д. Брехово</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№С8-22-302-87865(206760): Строительство ВЛ-0,4 кВ протяженностью 0,08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c r="I51" s="308" t="s">
        <v>135</v>
      </c>
      <c r="J51" s="309"/>
      <c r="L51" s="30" t="s">
        <v>136</v>
      </c>
      <c r="P51" s="30"/>
      <c r="Q51" s="30"/>
      <c r="R51" s="30"/>
      <c r="S51" s="30"/>
      <c r="T51" s="30"/>
      <c r="U51" s="30"/>
      <c r="V51" s="30"/>
    </row>
    <row r="52" spans="1:256" ht="15">
      <c r="D52" s="300"/>
      <c r="E52" s="301"/>
      <c r="F52" s="301"/>
      <c r="G52" s="302"/>
      <c r="H52" s="136" t="s">
        <v>33</v>
      </c>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138718.845</v>
      </c>
      <c r="H58" s="296"/>
      <c r="I58" s="1" t="s">
        <v>69</v>
      </c>
      <c r="K58" s="30"/>
      <c r="L58" s="30" t="s">
        <v>68</v>
      </c>
      <c r="O58" s="293">
        <f>O60+O61+O62+O63+O64+O65</f>
        <v>166462.614</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6994.86</v>
      </c>
      <c r="H60" s="293"/>
      <c r="I60" s="1" t="s">
        <v>69</v>
      </c>
      <c r="J60" s="128"/>
      <c r="K60" s="138"/>
      <c r="N60" s="10" t="s">
        <v>144</v>
      </c>
      <c r="O60" s="293">
        <f t="shared" ref="O60:O61" si="0">G60*1.2</f>
        <v>8393.8319999999985</v>
      </c>
      <c r="P60" s="293"/>
      <c r="Q60" s="1" t="s">
        <v>69</v>
      </c>
      <c r="R60" s="138"/>
      <c r="S60" s="139"/>
      <c r="T60" s="142"/>
      <c r="U60" s="30"/>
      <c r="AB60" s="1"/>
      <c r="AC60" s="1"/>
      <c r="AD60" s="1"/>
      <c r="AE60" s="1"/>
      <c r="AF60" s="1"/>
    </row>
    <row r="61" spans="1:256">
      <c r="F61" s="10" t="s">
        <v>145</v>
      </c>
      <c r="G61" s="293">
        <f>G58-G60</f>
        <v>131723.98500000002</v>
      </c>
      <c r="H61" s="293"/>
      <c r="I61" s="1" t="s">
        <v>69</v>
      </c>
      <c r="J61" s="128"/>
      <c r="K61" s="138"/>
      <c r="N61" s="10" t="s">
        <v>145</v>
      </c>
      <c r="O61" s="293">
        <f t="shared" si="0"/>
        <v>158068.78200000001</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44901</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1.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7" customHeight="1">
      <c r="D12" s="289" t="s">
        <v>110</v>
      </c>
      <c r="E12" s="330"/>
      <c r="F12" s="330"/>
      <c r="G12" s="330"/>
      <c r="H12" s="330"/>
      <c r="I12" s="331" t="str">
        <f>X12</f>
        <v>Строительство ВЛИ-0,38 кВ от ВЛИ-0,38 кВ от ТП-6/0,4кВ № 754 , ПС №116 "Солнечногорск", в т.ч. ПИР, МО, Солнечногорский р-н, д. Хметьево, д.25</v>
      </c>
      <c r="J12" s="331"/>
      <c r="K12" s="331"/>
      <c r="L12" s="331"/>
      <c r="M12" s="331"/>
      <c r="N12" s="331"/>
      <c r="O12" s="331"/>
      <c r="P12" s="331"/>
      <c r="Q12" s="331"/>
      <c r="R12" s="331"/>
      <c r="S12" s="331"/>
      <c r="T12" s="331"/>
      <c r="U12" s="331"/>
      <c r="X12" s="129" t="s">
        <v>179</v>
      </c>
      <c r="Y12" s="1" t="s">
        <v>7</v>
      </c>
    </row>
    <row r="13" spans="1:256">
      <c r="E13" s="51"/>
      <c r="F13" s="51"/>
      <c r="G13" s="51" t="s">
        <v>112</v>
      </c>
      <c r="X13" s="130"/>
    </row>
    <row r="14" spans="1:256" ht="15.75">
      <c r="E14" s="51"/>
      <c r="F14" s="295" t="str">
        <f>CONCATENATE("Код SAP ",X14)</f>
        <v>Код SAP I-285578</v>
      </c>
      <c r="G14" s="332"/>
      <c r="H14" s="332"/>
      <c r="I14" s="332"/>
      <c r="X14" s="129" t="s">
        <v>180</v>
      </c>
      <c r="Y14" s="1" t="s">
        <v>8</v>
      </c>
    </row>
    <row r="15" spans="1:256" ht="18" customHeight="1">
      <c r="G15" s="10" t="s">
        <v>114</v>
      </c>
      <c r="H15" s="280" t="s">
        <v>115</v>
      </c>
      <c r="I15" s="280"/>
      <c r="J15" s="280"/>
      <c r="K15" s="280"/>
      <c r="N15" s="30"/>
      <c r="O15" s="30"/>
      <c r="P15" s="14" t="s">
        <v>116</v>
      </c>
      <c r="Q15" s="280"/>
      <c r="R15" s="280"/>
      <c r="S15" s="280"/>
      <c r="T15" s="280"/>
      <c r="U15" s="280"/>
      <c r="X15" s="129" t="s">
        <v>181</v>
      </c>
      <c r="Y15" s="1" t="s">
        <v>12</v>
      </c>
    </row>
    <row r="16" spans="1:256" ht="15.75">
      <c r="H16" s="30"/>
      <c r="I16" s="14" t="s">
        <v>118</v>
      </c>
      <c r="J16" s="327" t="s">
        <v>119</v>
      </c>
      <c r="K16" s="327"/>
      <c r="P16" s="14" t="s">
        <v>120</v>
      </c>
      <c r="Q16" s="328"/>
      <c r="R16" s="328"/>
      <c r="S16" s="328"/>
      <c r="T16" s="328"/>
      <c r="U16" s="328"/>
      <c r="X16" s="147">
        <v>0.1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44931</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7250.83</v>
      </c>
      <c r="Y18" s="1" t="s">
        <v>17</v>
      </c>
    </row>
    <row r="19" spans="1:256" ht="15.75">
      <c r="D19" s="279" t="s">
        <v>16</v>
      </c>
      <c r="E19" s="279"/>
      <c r="F19" s="279"/>
      <c r="H19" s="280" t="s">
        <v>124</v>
      </c>
      <c r="I19" s="280"/>
      <c r="J19" s="280"/>
      <c r="L19" s="280"/>
      <c r="M19" s="280"/>
      <c r="N19" s="280"/>
      <c r="P19" s="280" t="str">
        <f>X15</f>
        <v>МО, Солнечногорский р-н, д. Хметьево, д.25</v>
      </c>
      <c r="Q19" s="280"/>
      <c r="R19" s="280"/>
      <c r="S19" s="280"/>
      <c r="T19" s="280"/>
      <c r="U19" s="280"/>
      <c r="X19" s="50">
        <v>157966.44</v>
      </c>
      <c r="Y19" s="1" t="s">
        <v>125</v>
      </c>
    </row>
    <row r="20" spans="1:256" ht="15.75">
      <c r="D20" s="271" t="s">
        <v>18</v>
      </c>
      <c r="E20" s="271"/>
      <c r="F20" s="271"/>
      <c r="I20" s="45" t="s">
        <v>19</v>
      </c>
      <c r="M20" s="45" t="s">
        <v>20</v>
      </c>
      <c r="Q20" s="45" t="s">
        <v>21</v>
      </c>
      <c r="X20" s="129" t="s">
        <v>182</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28.5" customHeight="1">
      <c r="D23" s="326" t="s">
        <v>127</v>
      </c>
      <c r="E23" s="326"/>
      <c r="F23" s="326"/>
      <c r="H23" s="48" t="s">
        <v>128</v>
      </c>
      <c r="I23" s="275" t="str">
        <f>I12</f>
        <v>Строительство ВЛИ-0,38 кВ от ВЛИ-0,38 кВ от ТП-6/0,4кВ № 754 , ПС №116 "Солнечногорск", в т.ч. ПИР, МО, Солнечногорский р-н, д. Хметьево, д.25</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№С8-22-302-87518(725123): Строительство ВЛ-0,4 кВ протяженностью 0,1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7.25" customHeight="1">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142169.796</v>
      </c>
      <c r="H58" s="296"/>
      <c r="I58" s="1" t="s">
        <v>69</v>
      </c>
      <c r="K58" s="30"/>
      <c r="L58" s="30" t="s">
        <v>68</v>
      </c>
      <c r="O58" s="293">
        <f>O60+O61+O62+O63+O64+O65</f>
        <v>170603.75520000001</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7250.83</v>
      </c>
      <c r="H60" s="293"/>
      <c r="I60" s="1" t="s">
        <v>69</v>
      </c>
      <c r="J60" s="128"/>
      <c r="K60" s="138"/>
      <c r="N60" s="10" t="s">
        <v>144</v>
      </c>
      <c r="O60" s="293">
        <f t="shared" ref="O60:O61" si="0">G60*1.2</f>
        <v>8700.9959999999992</v>
      </c>
      <c r="P60" s="293"/>
      <c r="Q60" s="1" t="s">
        <v>69</v>
      </c>
      <c r="R60" s="138"/>
      <c r="S60" s="139"/>
      <c r="T60" s="142"/>
      <c r="U60" s="30"/>
      <c r="AB60" s="1"/>
      <c r="AC60" s="1"/>
      <c r="AD60" s="1"/>
      <c r="AE60" s="1"/>
      <c r="AF60" s="1"/>
    </row>
    <row r="61" spans="1:256">
      <c r="F61" s="10" t="s">
        <v>145</v>
      </c>
      <c r="G61" s="293">
        <f>G58-G60</f>
        <v>134918.96600000001</v>
      </c>
      <c r="H61" s="293"/>
      <c r="I61" s="1" t="s">
        <v>69</v>
      </c>
      <c r="J61" s="128"/>
      <c r="K61" s="138"/>
      <c r="N61" s="10" t="s">
        <v>145</v>
      </c>
      <c r="O61" s="293">
        <f t="shared" si="0"/>
        <v>161902.7592</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44900</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4"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8.5" customHeight="1">
      <c r="D12" s="289" t="s">
        <v>110</v>
      </c>
      <c r="E12" s="330"/>
      <c r="F12" s="330"/>
      <c r="G12" s="330"/>
      <c r="H12" s="330"/>
      <c r="I12" s="331" t="str">
        <f>X12</f>
        <v>Строительство ВЛИ-0,38 кВ от ВЛИ-0,38 кВ от ТП-6/0,4кВ № 749 , ПС №116 "Солнечногорск", в т.ч. ПИР, МО, Солнечногорский р-н, д. Дубинино, уч.1Д</v>
      </c>
      <c r="J12" s="331"/>
      <c r="K12" s="331"/>
      <c r="L12" s="331"/>
      <c r="M12" s="331"/>
      <c r="N12" s="331"/>
      <c r="O12" s="331"/>
      <c r="P12" s="331"/>
      <c r="Q12" s="331"/>
      <c r="R12" s="331"/>
      <c r="S12" s="331"/>
      <c r="T12" s="331"/>
      <c r="U12" s="331"/>
      <c r="X12" s="129" t="s">
        <v>183</v>
      </c>
      <c r="Y12" s="1" t="s">
        <v>7</v>
      </c>
    </row>
    <row r="13" spans="1:256">
      <c r="E13" s="51"/>
      <c r="F13" s="51"/>
      <c r="G13" s="51" t="s">
        <v>112</v>
      </c>
      <c r="X13" s="130"/>
    </row>
    <row r="14" spans="1:256" ht="15.75">
      <c r="E14" s="51"/>
      <c r="F14" s="295" t="str">
        <f>CONCATENATE("Код SAP ",X14)</f>
        <v>Код SAP I-285580</v>
      </c>
      <c r="G14" s="332"/>
      <c r="H14" s="332"/>
      <c r="I14" s="332"/>
      <c r="X14" s="129" t="s">
        <v>184</v>
      </c>
      <c r="Y14" s="1" t="s">
        <v>8</v>
      </c>
    </row>
    <row r="15" spans="1:256" ht="31.5">
      <c r="G15" s="10" t="s">
        <v>114</v>
      </c>
      <c r="H15" s="280" t="s">
        <v>115</v>
      </c>
      <c r="I15" s="280"/>
      <c r="J15" s="280"/>
      <c r="K15" s="280"/>
      <c r="N15" s="30"/>
      <c r="O15" s="30"/>
      <c r="P15" s="14" t="s">
        <v>116</v>
      </c>
      <c r="Q15" s="280"/>
      <c r="R15" s="280"/>
      <c r="S15" s="280"/>
      <c r="T15" s="280"/>
      <c r="U15" s="280"/>
      <c r="X15" s="129" t="s">
        <v>185</v>
      </c>
      <c r="Y15" s="1" t="s">
        <v>12</v>
      </c>
    </row>
    <row r="16" spans="1:256" ht="15.75">
      <c r="H16" s="30"/>
      <c r="I16" s="14" t="s">
        <v>118</v>
      </c>
      <c r="J16" s="327" t="s">
        <v>119</v>
      </c>
      <c r="K16" s="327"/>
      <c r="P16" s="14" t="s">
        <v>120</v>
      </c>
      <c r="Q16" s="328"/>
      <c r="R16" s="328"/>
      <c r="S16" s="328"/>
      <c r="T16" s="328"/>
      <c r="U16" s="328"/>
      <c r="X16" s="147">
        <v>0.27</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44933</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19577.240000000002</v>
      </c>
      <c r="Y18" s="1" t="s">
        <v>17</v>
      </c>
    </row>
    <row r="19" spans="1:256" ht="15.75">
      <c r="D19" s="279" t="s">
        <v>16</v>
      </c>
      <c r="E19" s="279"/>
      <c r="F19" s="279"/>
      <c r="H19" s="280" t="s">
        <v>124</v>
      </c>
      <c r="I19" s="280"/>
      <c r="J19" s="280"/>
      <c r="L19" s="280"/>
      <c r="M19" s="280"/>
      <c r="N19" s="280"/>
      <c r="P19" s="280" t="str">
        <f>X15</f>
        <v>МО, Солнечногорский р-н, д. Дубинино, уч.1Д</v>
      </c>
      <c r="Q19" s="280"/>
      <c r="R19" s="280"/>
      <c r="S19" s="280"/>
      <c r="T19" s="280"/>
      <c r="U19" s="280"/>
      <c r="X19" s="50">
        <v>426509.38</v>
      </c>
      <c r="Y19" s="1" t="s">
        <v>125</v>
      </c>
    </row>
    <row r="20" spans="1:256" ht="15.75">
      <c r="D20" s="271" t="s">
        <v>18</v>
      </c>
      <c r="E20" s="271"/>
      <c r="F20" s="271"/>
      <c r="I20" s="45" t="s">
        <v>19</v>
      </c>
      <c r="M20" s="45" t="s">
        <v>20</v>
      </c>
      <c r="Q20" s="45" t="s">
        <v>21</v>
      </c>
      <c r="X20" s="129" t="s">
        <v>186</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0" customHeight="1">
      <c r="D23" s="326" t="s">
        <v>127</v>
      </c>
      <c r="E23" s="326"/>
      <c r="F23" s="326"/>
      <c r="H23" s="48" t="s">
        <v>128</v>
      </c>
      <c r="I23" s="275" t="str">
        <f>I12</f>
        <v>Строительство ВЛИ-0,38 кВ от ВЛИ-0,38 кВ от ТП-6/0,4кВ № 749 , ПС №116 "Солнечногорск", в т.ч. ПИР, МО, Солнечногорский р-н, д. Дубинино, уч.1Д</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№С8-22-302-87118(216417): Строительство ВЛ-0,4 кВ протяженностью 0,27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383858.44200000004</v>
      </c>
      <c r="H58" s="296"/>
      <c r="I58" s="1" t="s">
        <v>69</v>
      </c>
      <c r="K58" s="30"/>
      <c r="L58" s="30" t="s">
        <v>68</v>
      </c>
      <c r="O58" s="293">
        <f>O60+O61+O62+O63+O64+O65</f>
        <v>460630.13040000008</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19577.240000000002</v>
      </c>
      <c r="H60" s="293"/>
      <c r="I60" s="1" t="s">
        <v>69</v>
      </c>
      <c r="J60" s="128"/>
      <c r="K60" s="138"/>
      <c r="N60" s="10" t="s">
        <v>144</v>
      </c>
      <c r="O60" s="293">
        <f t="shared" ref="O60:O61" si="0">G60*1.2</f>
        <v>23492.688000000002</v>
      </c>
      <c r="P60" s="293"/>
      <c r="Q60" s="1" t="s">
        <v>69</v>
      </c>
      <c r="R60" s="138"/>
      <c r="S60" s="139"/>
      <c r="T60" s="142"/>
      <c r="U60" s="30"/>
      <c r="AB60" s="1"/>
      <c r="AC60" s="1"/>
      <c r="AD60" s="1"/>
      <c r="AE60" s="1"/>
      <c r="AF60" s="1"/>
    </row>
    <row r="61" spans="1:256">
      <c r="F61" s="10" t="s">
        <v>145</v>
      </c>
      <c r="G61" s="293">
        <f>G58-G60</f>
        <v>364281.20200000005</v>
      </c>
      <c r="H61" s="293"/>
      <c r="I61" s="1" t="s">
        <v>69</v>
      </c>
      <c r="J61" s="128"/>
      <c r="K61" s="138"/>
      <c r="N61" s="10" t="s">
        <v>145</v>
      </c>
      <c r="O61" s="293">
        <f t="shared" si="0"/>
        <v>437137.44240000006</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44902</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7"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0" t="s">
        <v>109</v>
      </c>
      <c r="K11" s="280"/>
      <c r="L11" s="280"/>
      <c r="M11" s="280"/>
      <c r="N11" s="280"/>
      <c r="Q11" s="14"/>
      <c r="R11" s="287"/>
      <c r="S11" s="287"/>
      <c r="T11" s="287"/>
      <c r="U11" s="287"/>
    </row>
    <row r="12" spans="1:256" ht="33" customHeight="1">
      <c r="D12" s="289" t="s">
        <v>110</v>
      </c>
      <c r="E12" s="330"/>
      <c r="F12" s="330"/>
      <c r="G12" s="330"/>
      <c r="H12" s="330"/>
      <c r="I12" s="331" t="str">
        <f>X12</f>
        <v>Строительство ВЛИ-0,38 кВ от ВЛИ-0,38 кВ от КТП-10/0,4кВ № 2452, ПС №329 "Осиновка", в т.ч. ПИР, МО, Солнечногорский р-н, д. Бережки</v>
      </c>
      <c r="J12" s="331"/>
      <c r="K12" s="331"/>
      <c r="L12" s="331"/>
      <c r="M12" s="331"/>
      <c r="N12" s="331"/>
      <c r="O12" s="331"/>
      <c r="P12" s="331"/>
      <c r="Q12" s="331"/>
      <c r="R12" s="331"/>
      <c r="S12" s="331"/>
      <c r="T12" s="331"/>
      <c r="U12" s="331"/>
      <c r="X12" s="129" t="s">
        <v>187</v>
      </c>
      <c r="Y12" s="1" t="s">
        <v>7</v>
      </c>
    </row>
    <row r="13" spans="1:256">
      <c r="E13" s="51"/>
      <c r="F13" s="51"/>
      <c r="G13" s="51" t="s">
        <v>112</v>
      </c>
      <c r="X13" s="130"/>
    </row>
    <row r="14" spans="1:256" ht="15.75">
      <c r="E14" s="51"/>
      <c r="F14" s="295" t="str">
        <f>CONCATENATE("Код SAP ",X14)</f>
        <v>Код SAP I-285587</v>
      </c>
      <c r="G14" s="332"/>
      <c r="H14" s="332"/>
      <c r="I14" s="332"/>
      <c r="X14" s="129" t="s">
        <v>188</v>
      </c>
      <c r="Y14" s="1" t="s">
        <v>8</v>
      </c>
    </row>
    <row r="15" spans="1:256" ht="31.5">
      <c r="G15" s="10" t="s">
        <v>114</v>
      </c>
      <c r="H15" s="280" t="s">
        <v>115</v>
      </c>
      <c r="I15" s="280"/>
      <c r="J15" s="280"/>
      <c r="K15" s="280"/>
      <c r="N15" s="30"/>
      <c r="O15" s="30"/>
      <c r="P15" s="14" t="s">
        <v>116</v>
      </c>
      <c r="Q15" s="280"/>
      <c r="R15" s="280"/>
      <c r="S15" s="280"/>
      <c r="T15" s="280"/>
      <c r="U15" s="280"/>
      <c r="X15" s="129" t="s">
        <v>189</v>
      </c>
      <c r="Y15" s="1" t="s">
        <v>12</v>
      </c>
    </row>
    <row r="16" spans="1:256" ht="15.75">
      <c r="H16" s="30"/>
      <c r="I16" s="14" t="s">
        <v>118</v>
      </c>
      <c r="J16" s="327" t="s">
        <v>119</v>
      </c>
      <c r="K16" s="327"/>
      <c r="P16" s="14" t="s">
        <v>120</v>
      </c>
      <c r="Q16" s="328"/>
      <c r="R16" s="328"/>
      <c r="S16" s="328"/>
      <c r="T16" s="328"/>
      <c r="U16" s="328"/>
      <c r="X16" s="147">
        <v>0.12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44933</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8701</v>
      </c>
      <c r="Y18" s="1" t="s">
        <v>17</v>
      </c>
    </row>
    <row r="19" spans="1:256" ht="15.75">
      <c r="D19" s="279" t="s">
        <v>16</v>
      </c>
      <c r="E19" s="279"/>
      <c r="F19" s="279"/>
      <c r="H19" s="280" t="s">
        <v>124</v>
      </c>
      <c r="I19" s="280"/>
      <c r="J19" s="280"/>
      <c r="L19" s="280"/>
      <c r="M19" s="280"/>
      <c r="N19" s="280"/>
      <c r="P19" s="280" t="str">
        <f>X15</f>
        <v>МО, Солнечногорский р-н, д. Бережки</v>
      </c>
      <c r="Q19" s="280"/>
      <c r="R19" s="280"/>
      <c r="S19" s="280"/>
      <c r="T19" s="280"/>
      <c r="U19" s="280"/>
      <c r="X19" s="50">
        <v>189559.72</v>
      </c>
      <c r="Y19" s="1" t="s">
        <v>125</v>
      </c>
    </row>
    <row r="20" spans="1:256" ht="15.75">
      <c r="D20" s="271" t="s">
        <v>18</v>
      </c>
      <c r="E20" s="271"/>
      <c r="F20" s="271"/>
      <c r="I20" s="45" t="s">
        <v>19</v>
      </c>
      <c r="M20" s="45" t="s">
        <v>20</v>
      </c>
      <c r="Q20" s="45" t="s">
        <v>21</v>
      </c>
      <c r="X20" s="129" t="s">
        <v>190</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0" customHeight="1">
      <c r="D23" s="326" t="s">
        <v>127</v>
      </c>
      <c r="E23" s="326"/>
      <c r="F23" s="326"/>
      <c r="H23" s="48" t="s">
        <v>128</v>
      </c>
      <c r="I23" s="275" t="str">
        <f>I12</f>
        <v>Строительство ВЛИ-0,38 кВ от ВЛИ-0,38 кВ от КТП-10/0,4кВ № 2452, ПС №329 "Осиновка", в т.ч. ПИР, МО, Солнечногорский р-н, д. Бережки</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№С8-22-302-88005(213210): Строительство ВЛ-0,4 кВ протяженностью 0,12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170603.74799999999</v>
      </c>
      <c r="H58" s="296"/>
      <c r="I58" s="1" t="s">
        <v>69</v>
      </c>
      <c r="K58" s="30"/>
      <c r="L58" s="30" t="s">
        <v>68</v>
      </c>
      <c r="O58" s="293">
        <f>O60+O61+O62+O63+O64+O65</f>
        <v>204724.4976</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8701</v>
      </c>
      <c r="H60" s="293"/>
      <c r="I60" s="1" t="s">
        <v>69</v>
      </c>
      <c r="J60" s="128"/>
      <c r="K60" s="138"/>
      <c r="N60" s="10" t="s">
        <v>144</v>
      </c>
      <c r="O60" s="293">
        <f t="shared" ref="O60:O61" si="0">G60*1.2</f>
        <v>10441.199999999999</v>
      </c>
      <c r="P60" s="293"/>
      <c r="Q60" s="1" t="s">
        <v>69</v>
      </c>
      <c r="R60" s="138"/>
      <c r="S60" s="139"/>
      <c r="T60" s="142"/>
      <c r="U60" s="30"/>
      <c r="AB60" s="1"/>
      <c r="AC60" s="1"/>
      <c r="AD60" s="1"/>
      <c r="AE60" s="1"/>
      <c r="AF60" s="1"/>
    </row>
    <row r="61" spans="1:256">
      <c r="F61" s="10" t="s">
        <v>145</v>
      </c>
      <c r="G61" s="293">
        <f>G58-G60</f>
        <v>161902.74799999999</v>
      </c>
      <c r="H61" s="293"/>
      <c r="I61" s="1" t="s">
        <v>69</v>
      </c>
      <c r="J61" s="128"/>
      <c r="K61" s="138"/>
      <c r="N61" s="10" t="s">
        <v>145</v>
      </c>
      <c r="O61" s="293">
        <f t="shared" si="0"/>
        <v>194283.29759999999</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44902</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2.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0" t="s">
        <v>109</v>
      </c>
      <c r="K11" s="280"/>
      <c r="L11" s="280"/>
      <c r="M11" s="280"/>
      <c r="N11" s="280"/>
      <c r="Q11" s="14"/>
      <c r="R11" s="287"/>
      <c r="S11" s="287"/>
      <c r="T11" s="287"/>
      <c r="U11" s="287"/>
    </row>
    <row r="12" spans="1:256" ht="21" customHeight="1">
      <c r="D12" s="289" t="s">
        <v>110</v>
      </c>
      <c r="E12" s="330"/>
      <c r="F12" s="330"/>
      <c r="G12" s="330"/>
      <c r="H12" s="330"/>
      <c r="I12" s="331" t="str">
        <f>X12</f>
        <v>Строительство ВЛИ-0,38 кВ от ВЛИ-0,38 кВ от КТП-10/0,4кВ № 3464 , ПС №829 "Время", в т.ч. ПИР, МО, Солнечногорский р-н, д. Веревское</v>
      </c>
      <c r="J12" s="331"/>
      <c r="K12" s="331"/>
      <c r="L12" s="331"/>
      <c r="M12" s="331"/>
      <c r="N12" s="331"/>
      <c r="O12" s="331"/>
      <c r="P12" s="331"/>
      <c r="Q12" s="331"/>
      <c r="R12" s="331"/>
      <c r="S12" s="331"/>
      <c r="T12" s="331"/>
      <c r="U12" s="331"/>
      <c r="X12" s="129" t="s">
        <v>191</v>
      </c>
      <c r="Y12" s="1" t="s">
        <v>7</v>
      </c>
    </row>
    <row r="13" spans="1:256">
      <c r="E13" s="51"/>
      <c r="F13" s="51"/>
      <c r="G13" s="51" t="s">
        <v>112</v>
      </c>
      <c r="X13" s="130"/>
    </row>
    <row r="14" spans="1:256" ht="15.75">
      <c r="E14" s="51"/>
      <c r="F14" s="295" t="str">
        <f>CONCATENATE("Код SAP ",X14)</f>
        <v>Код SAP I-285591</v>
      </c>
      <c r="G14" s="332"/>
      <c r="H14" s="332"/>
      <c r="I14" s="332"/>
      <c r="X14" s="129" t="s">
        <v>192</v>
      </c>
      <c r="Y14" s="1" t="s">
        <v>8</v>
      </c>
    </row>
    <row r="15" spans="1:256" ht="31.5">
      <c r="G15" s="10" t="s">
        <v>114</v>
      </c>
      <c r="H15" s="280" t="s">
        <v>115</v>
      </c>
      <c r="I15" s="280"/>
      <c r="J15" s="280"/>
      <c r="K15" s="280"/>
      <c r="N15" s="30"/>
      <c r="O15" s="30"/>
      <c r="P15" s="14" t="s">
        <v>116</v>
      </c>
      <c r="Q15" s="280"/>
      <c r="R15" s="280"/>
      <c r="S15" s="280"/>
      <c r="T15" s="280"/>
      <c r="U15" s="280"/>
      <c r="X15" s="129" t="s">
        <v>193</v>
      </c>
      <c r="Y15" s="1" t="s">
        <v>12</v>
      </c>
    </row>
    <row r="16" spans="1:256" ht="15.75">
      <c r="H16" s="30"/>
      <c r="I16" s="14" t="s">
        <v>118</v>
      </c>
      <c r="J16" s="327" t="s">
        <v>119</v>
      </c>
      <c r="K16" s="327"/>
      <c r="P16" s="14" t="s">
        <v>120</v>
      </c>
      <c r="Q16" s="328"/>
      <c r="R16" s="328"/>
      <c r="S16" s="328"/>
      <c r="T16" s="328"/>
      <c r="U16" s="328"/>
      <c r="X16" s="147">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44934</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79" t="s">
        <v>16</v>
      </c>
      <c r="E19" s="279"/>
      <c r="F19" s="279"/>
      <c r="H19" s="280" t="s">
        <v>124</v>
      </c>
      <c r="I19" s="280"/>
      <c r="J19" s="280"/>
      <c r="L19" s="280"/>
      <c r="M19" s="280"/>
      <c r="N19" s="280"/>
      <c r="P19" s="280" t="str">
        <f>X15</f>
        <v>МО, Солнечногорский р-н, д. Веревское</v>
      </c>
      <c r="Q19" s="280"/>
      <c r="R19" s="280"/>
      <c r="S19" s="280"/>
      <c r="T19" s="280"/>
      <c r="U19" s="280"/>
      <c r="X19" s="50">
        <v>78983.22</v>
      </c>
      <c r="Y19" s="1" t="s">
        <v>125</v>
      </c>
    </row>
    <row r="20" spans="1:256" ht="15.75">
      <c r="D20" s="271" t="s">
        <v>18</v>
      </c>
      <c r="E20" s="271"/>
      <c r="F20" s="271"/>
      <c r="I20" s="45" t="s">
        <v>19</v>
      </c>
      <c r="M20" s="45" t="s">
        <v>20</v>
      </c>
      <c r="Q20" s="45" t="s">
        <v>21</v>
      </c>
      <c r="X20" s="129" t="s">
        <v>194</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15.75" customHeight="1">
      <c r="D23" s="326" t="s">
        <v>127</v>
      </c>
      <c r="E23" s="326"/>
      <c r="F23" s="326"/>
      <c r="H23" s="48" t="s">
        <v>128</v>
      </c>
      <c r="I23" s="275" t="str">
        <f>I12</f>
        <v>Строительство ВЛИ-0,38 кВ от ВЛИ-0,38 кВ от КТП-10/0,4кВ № 3464 , ПС №829 "Время", в т.ч. ПИР, МО, Солнечногорский р-н, д. Веревское</v>
      </c>
      <c r="J23" s="275"/>
      <c r="K23" s="275"/>
      <c r="L23" s="275"/>
      <c r="M23" s="275"/>
      <c r="N23" s="275"/>
      <c r="O23" s="275"/>
      <c r="P23" s="275"/>
      <c r="Q23" s="275"/>
      <c r="R23" s="275"/>
      <c r="S23" s="275"/>
      <c r="T23" s="275"/>
      <c r="U23" s="275"/>
    </row>
    <row r="24" spans="1:256">
      <c r="D24" s="51"/>
      <c r="E24" s="51"/>
      <c r="F24" s="51"/>
      <c r="G24" s="30"/>
    </row>
    <row r="25" spans="1:256" ht="22.5" customHeight="1">
      <c r="D25" s="26" t="s">
        <v>26</v>
      </c>
      <c r="E25" s="54"/>
      <c r="F25" s="54"/>
      <c r="G25" s="30"/>
      <c r="I25" s="272" t="str">
        <f>CONCATENATE("ТУ №",X20,": Строительство ВЛ-0,4 кВ протяженностью ",X16," км")</f>
        <v>ТУ №С8-22-302-83971(723789): Строительство ВЛ-0,4 кВ протяженностью 0,05 км</v>
      </c>
      <c r="J25" s="272"/>
      <c r="K25" s="272"/>
      <c r="L25" s="272"/>
      <c r="M25" s="272"/>
      <c r="N25" s="272"/>
      <c r="O25" s="272"/>
      <c r="P25" s="272"/>
      <c r="Q25" s="272"/>
      <c r="R25" s="272"/>
      <c r="S25" s="272"/>
      <c r="T25" s="272"/>
      <c r="U25" s="272"/>
    </row>
    <row r="26" spans="1:256" ht="24"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ht="25.5" customHeight="1">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3625.42</v>
      </c>
      <c r="H60" s="293"/>
      <c r="I60" s="1" t="s">
        <v>69</v>
      </c>
      <c r="J60" s="128"/>
      <c r="K60" s="138"/>
      <c r="N60" s="10" t="s">
        <v>144</v>
      </c>
      <c r="O60" s="293">
        <f t="shared" ref="O60:O61" si="0">G60*1.2</f>
        <v>4350.5039999999999</v>
      </c>
      <c r="P60" s="293"/>
      <c r="Q60" s="1" t="s">
        <v>69</v>
      </c>
      <c r="R60" s="138"/>
      <c r="S60" s="139"/>
      <c r="T60" s="142"/>
      <c r="U60" s="30"/>
      <c r="AB60" s="1"/>
      <c r="AC60" s="1"/>
      <c r="AD60" s="1"/>
      <c r="AE60" s="1"/>
      <c r="AF60" s="1"/>
    </row>
    <row r="61" spans="1:256">
      <c r="F61" s="10" t="s">
        <v>145</v>
      </c>
      <c r="G61" s="293">
        <f>G58-G60</f>
        <v>67459.478000000003</v>
      </c>
      <c r="H61" s="293"/>
      <c r="I61" s="1" t="s">
        <v>69</v>
      </c>
      <c r="J61" s="128"/>
      <c r="K61" s="138"/>
      <c r="N61" s="10" t="s">
        <v>145</v>
      </c>
      <c r="O61" s="293">
        <f t="shared" si="0"/>
        <v>80951.373600000006</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44903</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107</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80" t="s">
        <v>109</v>
      </c>
      <c r="K11" s="280"/>
      <c r="L11" s="280"/>
      <c r="M11" s="280"/>
      <c r="N11" s="280"/>
      <c r="Q11" s="14"/>
      <c r="R11" s="287"/>
      <c r="S11" s="287"/>
      <c r="T11" s="287"/>
      <c r="U11" s="287"/>
    </row>
    <row r="12" spans="1:256" ht="26.25" customHeight="1">
      <c r="D12" s="289" t="s">
        <v>110</v>
      </c>
      <c r="E12" s="330"/>
      <c r="F12" s="330"/>
      <c r="G12" s="330"/>
      <c r="H12" s="330"/>
      <c r="I12" s="331"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31"/>
      <c r="K12" s="331"/>
      <c r="L12" s="331"/>
      <c r="M12" s="331"/>
      <c r="N12" s="331"/>
      <c r="O12" s="331"/>
      <c r="P12" s="331"/>
      <c r="Q12" s="331"/>
      <c r="R12" s="331"/>
      <c r="S12" s="331"/>
      <c r="T12" s="331"/>
      <c r="U12" s="331"/>
      <c r="X12" s="129" t="s">
        <v>195</v>
      </c>
      <c r="Y12" s="1" t="s">
        <v>7</v>
      </c>
    </row>
    <row r="13" spans="1:256">
      <c r="E13" s="51"/>
      <c r="F13" s="51"/>
      <c r="G13" s="51" t="s">
        <v>112</v>
      </c>
      <c r="X13" s="130"/>
    </row>
    <row r="14" spans="1:256" ht="15.75">
      <c r="E14" s="51"/>
      <c r="F14" s="295" t="str">
        <f>CONCATENATE("Код SAP ",X14)</f>
        <v>Код SAP I-288024</v>
      </c>
      <c r="G14" s="332"/>
      <c r="H14" s="332"/>
      <c r="I14" s="332"/>
      <c r="X14" s="129" t="s">
        <v>196</v>
      </c>
      <c r="Y14" s="1" t="s">
        <v>8</v>
      </c>
    </row>
    <row r="15" spans="1:256" ht="31.5">
      <c r="G15" s="10" t="s">
        <v>114</v>
      </c>
      <c r="H15" s="280" t="s">
        <v>115</v>
      </c>
      <c r="I15" s="280"/>
      <c r="J15" s="280"/>
      <c r="K15" s="280"/>
      <c r="N15" s="30"/>
      <c r="O15" s="30"/>
      <c r="P15" s="14" t="s">
        <v>116</v>
      </c>
      <c r="Q15" s="280"/>
      <c r="R15" s="280"/>
      <c r="S15" s="280"/>
      <c r="T15" s="280"/>
      <c r="U15" s="280"/>
      <c r="X15" s="129" t="s">
        <v>197</v>
      </c>
      <c r="Y15" s="1" t="s">
        <v>12</v>
      </c>
    </row>
    <row r="16" spans="1:256" ht="15.75">
      <c r="H16" s="30"/>
      <c r="I16" s="14" t="s">
        <v>118</v>
      </c>
      <c r="J16" s="327" t="s">
        <v>119</v>
      </c>
      <c r="K16" s="327"/>
      <c r="P16" s="14" t="s">
        <v>120</v>
      </c>
      <c r="Q16" s="328"/>
      <c r="R16" s="328"/>
      <c r="S16" s="328"/>
      <c r="T16" s="328"/>
      <c r="U16" s="328"/>
      <c r="X16" s="129" t="s">
        <v>121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44975</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16890.009999999998</v>
      </c>
      <c r="Y18" s="1" t="s">
        <v>17</v>
      </c>
    </row>
    <row r="19" spans="1:256" ht="15.75">
      <c r="D19" s="279" t="s">
        <v>16</v>
      </c>
      <c r="E19" s="279"/>
      <c r="F19" s="279"/>
      <c r="H19" s="280" t="s">
        <v>124</v>
      </c>
      <c r="I19" s="280"/>
      <c r="J19" s="280"/>
      <c r="L19" s="280"/>
      <c r="M19" s="280"/>
      <c r="N19" s="280"/>
      <c r="P19" s="280" t="str">
        <f>X15</f>
        <v>МО, Солнечногорский р-н, д. Дурыкино, уч.56а</v>
      </c>
      <c r="Q19" s="280"/>
      <c r="R19" s="280"/>
      <c r="S19" s="280"/>
      <c r="T19" s="280"/>
      <c r="U19" s="280"/>
      <c r="X19" s="50">
        <v>52336.75</v>
      </c>
      <c r="Y19" s="1" t="s">
        <v>125</v>
      </c>
    </row>
    <row r="20" spans="1:256" ht="15.75">
      <c r="D20" s="271" t="s">
        <v>18</v>
      </c>
      <c r="E20" s="271"/>
      <c r="F20" s="271"/>
      <c r="I20" s="45" t="s">
        <v>19</v>
      </c>
      <c r="M20" s="45" t="s">
        <v>20</v>
      </c>
      <c r="Q20" s="45" t="s">
        <v>21</v>
      </c>
      <c r="X20" s="129" t="s">
        <v>198</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24.75" customHeight="1">
      <c r="D23" s="326" t="s">
        <v>127</v>
      </c>
      <c r="E23" s="326"/>
      <c r="F23" s="326"/>
      <c r="H23" s="48" t="s">
        <v>128</v>
      </c>
      <c r="I23" s="275"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",X16)</f>
        <v>ТУ №И-22-00-267466/103/С8: Строительство  ВРЩ-1 шт</v>
      </c>
      <c r="J25" s="272"/>
      <c r="K25" s="272"/>
      <c r="L25" s="272"/>
      <c r="M25" s="272"/>
      <c r="N25" s="272"/>
      <c r="O25" s="272"/>
      <c r="P25" s="272"/>
      <c r="Q25" s="272"/>
      <c r="R25" s="272"/>
      <c r="S25" s="272"/>
      <c r="T25" s="272"/>
      <c r="U25" s="272"/>
    </row>
    <row r="26" spans="1:256" ht="20.2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64" t="s">
        <v>33</v>
      </c>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64"/>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64" t="s">
        <v>33</v>
      </c>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64" t="s">
        <v>33</v>
      </c>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47103.075000000004</v>
      </c>
      <c r="H58" s="296"/>
      <c r="I58" s="1" t="s">
        <v>69</v>
      </c>
      <c r="K58" s="30"/>
      <c r="L58" s="30" t="s">
        <v>68</v>
      </c>
      <c r="O58" s="293">
        <f>O60+O61+O62+O63+O64+O65</f>
        <v>56523.69</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16890.009999999998</v>
      </c>
      <c r="H60" s="293"/>
      <c r="I60" s="1" t="s">
        <v>69</v>
      </c>
      <c r="J60" s="128"/>
      <c r="K60" s="138"/>
      <c r="N60" s="10" t="s">
        <v>144</v>
      </c>
      <c r="O60" s="293">
        <f t="shared" ref="O60:O61" si="0">G60*1.2</f>
        <v>20268.011999999999</v>
      </c>
      <c r="P60" s="293"/>
      <c r="Q60" s="1" t="s">
        <v>69</v>
      </c>
      <c r="R60" s="138"/>
      <c r="S60" s="139"/>
      <c r="T60" s="142"/>
      <c r="U60" s="30"/>
      <c r="AB60" s="1"/>
      <c r="AC60" s="1"/>
      <c r="AD60" s="1"/>
      <c r="AE60" s="1"/>
      <c r="AF60" s="1"/>
    </row>
    <row r="61" spans="1:256">
      <c r="F61" s="10" t="s">
        <v>145</v>
      </c>
      <c r="G61" s="293">
        <f>G58-G60</f>
        <v>30213.065000000006</v>
      </c>
      <c r="H61" s="293"/>
      <c r="I61" s="1" t="s">
        <v>69</v>
      </c>
      <c r="J61" s="128"/>
      <c r="K61" s="138"/>
      <c r="N61" s="10" t="s">
        <v>145</v>
      </c>
      <c r="O61" s="293">
        <f t="shared" si="0"/>
        <v>36255.678000000007</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44944</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8" t="s">
        <v>158</v>
      </c>
      <c r="E76" s="119"/>
      <c r="F76" s="119"/>
      <c r="G76" s="119"/>
      <c r="H76" s="119"/>
      <c r="I76" s="119"/>
      <c r="J76" s="119"/>
      <c r="K76" s="119"/>
      <c r="L76" s="119"/>
      <c r="M76" s="119"/>
      <c r="N76" s="119"/>
      <c r="O76" s="145"/>
      <c r="P76" s="146"/>
      <c r="Q76" s="145"/>
      <c r="R76" s="120" t="s">
        <v>159</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B79" s="1"/>
      <c r="C79" s="1"/>
      <c r="E79" s="119"/>
      <c r="F79" s="119"/>
      <c r="G79" s="119"/>
      <c r="H79" s="119"/>
      <c r="I79" s="119"/>
      <c r="J79" s="119"/>
      <c r="K79" s="119"/>
      <c r="L79" s="119"/>
      <c r="M79" s="119"/>
      <c r="N79" s="119"/>
      <c r="O79" s="122"/>
      <c r="P79" s="120"/>
      <c r="Q79" s="120"/>
      <c r="R79" s="124"/>
      <c r="S79" s="124"/>
      <c r="U79" s="124"/>
      <c r="V79" s="124"/>
      <c r="W79" s="9"/>
      <c r="X79" s="30"/>
      <c r="Y79" s="30"/>
      <c r="AB79" s="1"/>
      <c r="AC79" s="1"/>
      <c r="AD79" s="1"/>
      <c r="AE79" s="1"/>
      <c r="AF79" s="1"/>
    </row>
    <row r="80" spans="1:256">
      <c r="B80" s="1"/>
      <c r="C80" s="1"/>
      <c r="E80" s="119"/>
      <c r="F80" s="119"/>
      <c r="G80" s="119"/>
      <c r="H80" s="119"/>
      <c r="I80" s="119"/>
      <c r="J80" s="119"/>
      <c r="K80" s="119"/>
      <c r="L80" s="119"/>
      <c r="M80" s="119"/>
      <c r="N80" s="119"/>
      <c r="O80" s="122"/>
      <c r="P80" s="120"/>
      <c r="Q80" s="120"/>
      <c r="R80" s="120"/>
      <c r="S80" s="124"/>
      <c r="T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5.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19.5" customHeight="1">
      <c r="D12" s="289" t="s">
        <v>110</v>
      </c>
      <c r="E12" s="330"/>
      <c r="F12" s="330"/>
      <c r="G12" s="330"/>
      <c r="H12" s="330"/>
      <c r="I12" s="331" t="str">
        <f>X12</f>
        <v>Строительство ВЛИ-0,38 кВ от ВЛИ-0,38 кВ от КТП-10/0,4кВ № 2910 , ПС №264 "Мцыри", в т.ч. ПИР, МО, Солнечногорский р-н, д. Общественник</v>
      </c>
      <c r="J12" s="331"/>
      <c r="K12" s="331"/>
      <c r="L12" s="331"/>
      <c r="M12" s="331"/>
      <c r="N12" s="331"/>
      <c r="O12" s="331"/>
      <c r="P12" s="331"/>
      <c r="Q12" s="331"/>
      <c r="R12" s="331"/>
      <c r="S12" s="331"/>
      <c r="T12" s="331"/>
      <c r="U12" s="331"/>
      <c r="X12" s="129" t="s">
        <v>199</v>
      </c>
      <c r="Y12" s="1" t="s">
        <v>7</v>
      </c>
    </row>
    <row r="13" spans="1:256">
      <c r="E13" s="51"/>
      <c r="F13" s="51"/>
      <c r="G13" s="51" t="s">
        <v>112</v>
      </c>
      <c r="X13" s="130"/>
    </row>
    <row r="14" spans="1:256" ht="15.75">
      <c r="E14" s="51"/>
      <c r="F14" s="295" t="str">
        <f>CONCATENATE("Код SAP ",X14)</f>
        <v>Код SAP I-285608</v>
      </c>
      <c r="G14" s="332"/>
      <c r="H14" s="332"/>
      <c r="I14" s="332"/>
      <c r="X14" s="129" t="s">
        <v>200</v>
      </c>
      <c r="Y14" s="1" t="s">
        <v>8</v>
      </c>
    </row>
    <row r="15" spans="1:256" ht="21.75" customHeight="1">
      <c r="G15" s="10" t="s">
        <v>114</v>
      </c>
      <c r="H15" s="280" t="s">
        <v>115</v>
      </c>
      <c r="I15" s="280"/>
      <c r="J15" s="280"/>
      <c r="K15" s="280"/>
      <c r="N15" s="30"/>
      <c r="O15" s="30"/>
      <c r="P15" s="14" t="s">
        <v>116</v>
      </c>
      <c r="Q15" s="280"/>
      <c r="R15" s="280"/>
      <c r="S15" s="280"/>
      <c r="T15" s="280"/>
      <c r="U15" s="280"/>
      <c r="X15" s="129" t="s">
        <v>201</v>
      </c>
      <c r="Y15" s="1" t="s">
        <v>12</v>
      </c>
    </row>
    <row r="16" spans="1:256" ht="15.75">
      <c r="H16" s="30"/>
      <c r="I16" s="14" t="s">
        <v>118</v>
      </c>
      <c r="J16" s="327" t="s">
        <v>119</v>
      </c>
      <c r="K16" s="327"/>
      <c r="P16" s="14" t="s">
        <v>120</v>
      </c>
      <c r="Q16" s="328"/>
      <c r="R16" s="328"/>
      <c r="S16" s="328"/>
      <c r="T16" s="328"/>
      <c r="U16" s="328"/>
      <c r="X16" s="147">
        <v>0.12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44938</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8701</v>
      </c>
      <c r="Y18" s="1" t="s">
        <v>17</v>
      </c>
    </row>
    <row r="19" spans="1:256" ht="15.75">
      <c r="D19" s="279" t="s">
        <v>16</v>
      </c>
      <c r="E19" s="279"/>
      <c r="F19" s="279"/>
      <c r="H19" s="280" t="s">
        <v>124</v>
      </c>
      <c r="I19" s="280"/>
      <c r="J19" s="280"/>
      <c r="L19" s="280"/>
      <c r="M19" s="280"/>
      <c r="N19" s="280"/>
      <c r="P19" s="280" t="str">
        <f>X15</f>
        <v>МО, Солнечногорский р-н, д. Общественник</v>
      </c>
      <c r="Q19" s="280"/>
      <c r="R19" s="280"/>
      <c r="S19" s="280"/>
      <c r="T19" s="280"/>
      <c r="U19" s="280"/>
      <c r="X19" s="50">
        <v>189559.72</v>
      </c>
      <c r="Y19" s="1" t="s">
        <v>125</v>
      </c>
    </row>
    <row r="20" spans="1:256" ht="15.75">
      <c r="D20" s="271" t="s">
        <v>18</v>
      </c>
      <c r="E20" s="271"/>
      <c r="F20" s="271"/>
      <c r="I20" s="45" t="s">
        <v>19</v>
      </c>
      <c r="M20" s="45" t="s">
        <v>20</v>
      </c>
      <c r="Q20" s="45" t="s">
        <v>21</v>
      </c>
      <c r="X20" s="129" t="s">
        <v>202</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ВЛИ-0,38 кВ от КТП-10/0,4кВ № 2910 , ПС №264 "Мцыри", в т.ч. ПИР, МО, Солнечногорский р-н, д. Общественник</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№С8-22-302-88546(213663): Строительство ВЛ-0,4 кВ протяженностью 0,12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170603.74799999999</v>
      </c>
      <c r="H58" s="296"/>
      <c r="I58" s="1" t="s">
        <v>69</v>
      </c>
      <c r="K58" s="30"/>
      <c r="L58" s="30" t="s">
        <v>68</v>
      </c>
      <c r="O58" s="293">
        <f>O60+O61+O62+O63+O64+O65</f>
        <v>204724.4976</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8701</v>
      </c>
      <c r="H60" s="293"/>
      <c r="I60" s="1" t="s">
        <v>69</v>
      </c>
      <c r="J60" s="128"/>
      <c r="K60" s="138"/>
      <c r="N60" s="10" t="s">
        <v>144</v>
      </c>
      <c r="O60" s="293">
        <f t="shared" ref="O60:O61" si="0">G60*1.2</f>
        <v>10441.199999999999</v>
      </c>
      <c r="P60" s="293"/>
      <c r="Q60" s="1" t="s">
        <v>69</v>
      </c>
      <c r="R60" s="138"/>
      <c r="S60" s="139"/>
      <c r="T60" s="142"/>
      <c r="U60" s="30"/>
      <c r="AB60" s="1"/>
      <c r="AC60" s="1"/>
      <c r="AD60" s="1"/>
      <c r="AE60" s="1"/>
      <c r="AF60" s="1"/>
    </row>
    <row r="61" spans="1:256">
      <c r="F61" s="10" t="s">
        <v>145</v>
      </c>
      <c r="G61" s="293">
        <f>G58-G60</f>
        <v>161902.74799999999</v>
      </c>
      <c r="H61" s="293"/>
      <c r="I61" s="1" t="s">
        <v>69</v>
      </c>
      <c r="J61" s="128"/>
      <c r="K61" s="138"/>
      <c r="N61" s="10" t="s">
        <v>145</v>
      </c>
      <c r="O61" s="293">
        <f t="shared" si="0"/>
        <v>194283.29759999999</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44907</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27.7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0.75" customHeight="1">
      <c r="D12" s="289" t="s">
        <v>110</v>
      </c>
      <c r="E12" s="330"/>
      <c r="F12" s="330"/>
      <c r="G12" s="330"/>
      <c r="H12" s="330"/>
      <c r="I12" s="331" t="str">
        <f>X12</f>
        <v>Строительство ВЛИ-0,38 кВ от ВЛИ-0,38 кВ от КТП-10/0,4кВ № 2170 , ПС №329 "Осиновка", в т.ч. ПИР, МО, Солнечногорский р-н, д. Шапкино, тер. СНТ "Звездочка", уч.181</v>
      </c>
      <c r="J12" s="331"/>
      <c r="K12" s="331"/>
      <c r="L12" s="331"/>
      <c r="M12" s="331"/>
      <c r="N12" s="331"/>
      <c r="O12" s="331"/>
      <c r="P12" s="331"/>
      <c r="Q12" s="331"/>
      <c r="R12" s="331"/>
      <c r="S12" s="331"/>
      <c r="T12" s="331"/>
      <c r="U12" s="331"/>
      <c r="X12" s="129" t="s">
        <v>203</v>
      </c>
      <c r="Y12" s="1" t="s">
        <v>7</v>
      </c>
    </row>
    <row r="13" spans="1:256">
      <c r="E13" s="51"/>
      <c r="F13" s="51"/>
      <c r="G13" s="51" t="s">
        <v>112</v>
      </c>
      <c r="X13" s="130"/>
    </row>
    <row r="14" spans="1:256" ht="15.75">
      <c r="E14" s="51"/>
      <c r="F14" s="295" t="str">
        <f>CONCATENATE("Код SAP ",X14)</f>
        <v>Код SAP I-285611</v>
      </c>
      <c r="G14" s="332"/>
      <c r="H14" s="332"/>
      <c r="I14" s="332"/>
      <c r="X14" s="129" t="s">
        <v>204</v>
      </c>
      <c r="Y14" s="1" t="s">
        <v>8</v>
      </c>
    </row>
    <row r="15" spans="1:256" ht="47.25">
      <c r="G15" s="10" t="s">
        <v>114</v>
      </c>
      <c r="H15" s="280" t="s">
        <v>115</v>
      </c>
      <c r="I15" s="280"/>
      <c r="J15" s="280"/>
      <c r="K15" s="280"/>
      <c r="N15" s="30"/>
      <c r="O15" s="30"/>
      <c r="P15" s="14" t="s">
        <v>116</v>
      </c>
      <c r="Q15" s="280"/>
      <c r="R15" s="280"/>
      <c r="S15" s="280"/>
      <c r="T15" s="280"/>
      <c r="U15" s="280"/>
      <c r="X15" s="129" t="s">
        <v>205</v>
      </c>
      <c r="Y15" s="1" t="s">
        <v>12</v>
      </c>
    </row>
    <row r="16" spans="1:256" ht="15.75">
      <c r="H16" s="30"/>
      <c r="I16" s="14" t="s">
        <v>118</v>
      </c>
      <c r="J16" s="327" t="s">
        <v>119</v>
      </c>
      <c r="K16" s="327"/>
      <c r="P16" s="14" t="s">
        <v>120</v>
      </c>
      <c r="Q16" s="328"/>
      <c r="R16" s="328"/>
      <c r="S16" s="328"/>
      <c r="T16" s="328"/>
      <c r="U16" s="328"/>
      <c r="X16" s="147">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44937</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79" t="s">
        <v>16</v>
      </c>
      <c r="E19" s="279"/>
      <c r="F19" s="279"/>
      <c r="H19" s="280" t="s">
        <v>124</v>
      </c>
      <c r="I19" s="280"/>
      <c r="J19" s="280"/>
      <c r="L19" s="280"/>
      <c r="M19" s="280"/>
      <c r="N19" s="280"/>
      <c r="P19" s="280" t="str">
        <f>X15</f>
        <v>МО, Солнечногорский р-н, д. Шапкино, тер. СНТ "Звездочка", уч.181</v>
      </c>
      <c r="Q19" s="280"/>
      <c r="R19" s="280"/>
      <c r="S19" s="280"/>
      <c r="T19" s="280"/>
      <c r="U19" s="280"/>
      <c r="X19" s="50">
        <v>78983.22</v>
      </c>
      <c r="Y19" s="1" t="s">
        <v>125</v>
      </c>
    </row>
    <row r="20" spans="1:256" ht="15.75">
      <c r="D20" s="271" t="s">
        <v>18</v>
      </c>
      <c r="E20" s="271"/>
      <c r="F20" s="271"/>
      <c r="I20" s="45" t="s">
        <v>19</v>
      </c>
      <c r="M20" s="45" t="s">
        <v>20</v>
      </c>
      <c r="Q20" s="45" t="s">
        <v>21</v>
      </c>
      <c r="X20" s="129" t="s">
        <v>206</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27" customHeight="1">
      <c r="D23" s="326" t="s">
        <v>127</v>
      </c>
      <c r="E23" s="326"/>
      <c r="F23" s="326"/>
      <c r="H23" s="48" t="s">
        <v>128</v>
      </c>
      <c r="I23" s="275" t="str">
        <f>I12</f>
        <v>Строительство ВЛИ-0,38 кВ от ВЛИ-0,38 кВ от КТП-10/0,4кВ № 2170 , ПС №329 "Осиновка", в т.ч. ПИР, МО, Солнечногорский р-н, д. Шапкино, тер. СНТ "Звездочка", уч.181</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№С8-22-302-88656(221170): Строительство ВЛ-0,4 кВ протяженностью 0,05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3625.42</v>
      </c>
      <c r="H60" s="293"/>
      <c r="I60" s="1" t="s">
        <v>69</v>
      </c>
      <c r="J60" s="128"/>
      <c r="K60" s="138"/>
      <c r="N60" s="10" t="s">
        <v>144</v>
      </c>
      <c r="O60" s="293">
        <f t="shared" ref="O60:O61" si="0">G60*1.2</f>
        <v>4350.5039999999999</v>
      </c>
      <c r="P60" s="293"/>
      <c r="Q60" s="1" t="s">
        <v>69</v>
      </c>
      <c r="R60" s="138"/>
      <c r="S60" s="139"/>
      <c r="T60" s="142"/>
      <c r="U60" s="30"/>
      <c r="AB60" s="1"/>
      <c r="AC60" s="1"/>
      <c r="AD60" s="1"/>
      <c r="AE60" s="1"/>
      <c r="AF60" s="1"/>
    </row>
    <row r="61" spans="1:256">
      <c r="F61" s="10" t="s">
        <v>145</v>
      </c>
      <c r="G61" s="293">
        <f>G58-G60</f>
        <v>67459.478000000003</v>
      </c>
      <c r="H61" s="293"/>
      <c r="I61" s="1" t="s">
        <v>69</v>
      </c>
      <c r="J61" s="128"/>
      <c r="K61" s="138"/>
      <c r="N61" s="10" t="s">
        <v>145</v>
      </c>
      <c r="O61" s="293">
        <f t="shared" si="0"/>
        <v>80951.373600000006</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44906</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6"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80" t="s">
        <v>109</v>
      </c>
      <c r="K11" s="280"/>
      <c r="L11" s="280"/>
      <c r="M11" s="280"/>
      <c r="N11" s="280"/>
      <c r="Q11" s="14"/>
      <c r="R11" s="287"/>
      <c r="S11" s="287"/>
      <c r="T11" s="287"/>
      <c r="U11" s="287"/>
    </row>
    <row r="12" spans="1:256" ht="27" customHeight="1">
      <c r="D12" s="289" t="s">
        <v>110</v>
      </c>
      <c r="E12" s="330"/>
      <c r="F12" s="330"/>
      <c r="G12" s="330"/>
      <c r="H12" s="330"/>
      <c r="I12" s="331" t="str">
        <f>X12</f>
        <v>Строительство ВЛИ-0,38 кВ от ТП-10/0,4кВ № 4175, ПС №829 "Время", в т.ч. ПИР, МО, Солнечногорский р-н, д. Веревское</v>
      </c>
      <c r="J12" s="331"/>
      <c r="K12" s="331"/>
      <c r="L12" s="331"/>
      <c r="M12" s="331"/>
      <c r="N12" s="331"/>
      <c r="O12" s="331"/>
      <c r="P12" s="331"/>
      <c r="Q12" s="331"/>
      <c r="R12" s="331"/>
      <c r="S12" s="331"/>
      <c r="T12" s="331"/>
      <c r="U12" s="331"/>
      <c r="X12" s="129" t="s">
        <v>207</v>
      </c>
      <c r="Y12" s="1" t="s">
        <v>7</v>
      </c>
    </row>
    <row r="13" spans="1:256">
      <c r="E13" s="51"/>
      <c r="F13" s="51"/>
      <c r="G13" s="51" t="s">
        <v>112</v>
      </c>
      <c r="X13" s="130"/>
    </row>
    <row r="14" spans="1:256" ht="15.75">
      <c r="E14" s="51"/>
      <c r="F14" s="295" t="str">
        <f>CONCATENATE("Код SAP ",X14)</f>
        <v>Код SAP I-285613</v>
      </c>
      <c r="G14" s="332"/>
      <c r="H14" s="332"/>
      <c r="I14" s="332"/>
      <c r="X14" s="129" t="s">
        <v>208</v>
      </c>
      <c r="Y14" s="1" t="s">
        <v>8</v>
      </c>
    </row>
    <row r="15" spans="1:256" ht="23.25" customHeight="1">
      <c r="G15" s="10" t="s">
        <v>114</v>
      </c>
      <c r="H15" s="280" t="s">
        <v>115</v>
      </c>
      <c r="I15" s="280"/>
      <c r="J15" s="280"/>
      <c r="K15" s="280"/>
      <c r="N15" s="30"/>
      <c r="O15" s="30"/>
      <c r="P15" s="14" t="s">
        <v>116</v>
      </c>
      <c r="Q15" s="280"/>
      <c r="R15" s="280"/>
      <c r="S15" s="280"/>
      <c r="T15" s="280"/>
      <c r="U15" s="280"/>
      <c r="X15" s="129" t="s">
        <v>193</v>
      </c>
      <c r="Y15" s="1" t="s">
        <v>12</v>
      </c>
    </row>
    <row r="16" spans="1:256" ht="15.75">
      <c r="H16" s="30"/>
      <c r="I16" s="14" t="s">
        <v>118</v>
      </c>
      <c r="J16" s="327" t="s">
        <v>119</v>
      </c>
      <c r="K16" s="327"/>
      <c r="P16" s="14" t="s">
        <v>120</v>
      </c>
      <c r="Q16" s="328"/>
      <c r="R16" s="328"/>
      <c r="S16" s="328"/>
      <c r="T16" s="328"/>
      <c r="U16" s="328"/>
      <c r="X16" s="147">
        <v>0.16</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44938</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18151.490000000002</v>
      </c>
      <c r="Y18" s="1" t="s">
        <v>17</v>
      </c>
    </row>
    <row r="19" spans="1:256" ht="19.5" customHeight="1">
      <c r="D19" s="279" t="s">
        <v>16</v>
      </c>
      <c r="E19" s="279"/>
      <c r="F19" s="279"/>
      <c r="H19" s="280" t="s">
        <v>124</v>
      </c>
      <c r="I19" s="280"/>
      <c r="J19" s="280"/>
      <c r="L19" s="280"/>
      <c r="M19" s="280"/>
      <c r="N19" s="280"/>
      <c r="P19" s="272" t="str">
        <f>X15</f>
        <v>МО, Солнечногорский р-н, д. Веревское</v>
      </c>
      <c r="Q19" s="272"/>
      <c r="R19" s="272"/>
      <c r="S19" s="272"/>
      <c r="T19" s="272"/>
      <c r="U19" s="272"/>
      <c r="X19" s="50">
        <v>266529.56</v>
      </c>
      <c r="Y19" s="1" t="s">
        <v>125</v>
      </c>
    </row>
    <row r="20" spans="1:256" ht="15.75">
      <c r="D20" s="271" t="s">
        <v>18</v>
      </c>
      <c r="E20" s="271"/>
      <c r="F20" s="271"/>
      <c r="I20" s="45" t="s">
        <v>19</v>
      </c>
      <c r="M20" s="45" t="s">
        <v>20</v>
      </c>
      <c r="Q20" s="45" t="s">
        <v>21</v>
      </c>
      <c r="X20" s="129" t="s">
        <v>209</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ТП-10/0,4кВ № 4175, ПС №829 "Время", в т.ч. ПИР, МО, Солнечногорский р-н, д. Веревское</v>
      </c>
      <c r="J23" s="275"/>
      <c r="K23" s="275"/>
      <c r="L23" s="275"/>
      <c r="M23" s="275"/>
      <c r="N23" s="275"/>
      <c r="O23" s="275"/>
      <c r="P23" s="275"/>
      <c r="Q23" s="275"/>
      <c r="R23" s="275"/>
      <c r="S23" s="275"/>
      <c r="T23" s="275"/>
      <c r="U23" s="275"/>
    </row>
    <row r="24" spans="1:256">
      <c r="D24" s="51"/>
      <c r="E24" s="51"/>
      <c r="F24" s="51"/>
      <c r="G24" s="30"/>
    </row>
    <row r="25" spans="1:256" ht="18.75" customHeight="1">
      <c r="D25" s="26" t="s">
        <v>26</v>
      </c>
      <c r="E25" s="54"/>
      <c r="F25" s="54"/>
      <c r="G25" s="30"/>
      <c r="I25" s="272" t="str">
        <f>CONCATENATE("ТУ №",X20,": Строительство ВЛ-0,4 кВ протяженностью ",X16," км")</f>
        <v>ТУ №С8-22-303-88141(236508): Строительство ВЛ-0,4 кВ протяженностью 0,16 км</v>
      </c>
      <c r="J25" s="272"/>
      <c r="K25" s="272"/>
      <c r="L25" s="272"/>
      <c r="M25" s="272"/>
      <c r="N25" s="272"/>
      <c r="O25" s="272"/>
      <c r="P25" s="272"/>
      <c r="Q25" s="272"/>
      <c r="R25" s="272"/>
      <c r="S25" s="272"/>
      <c r="T25" s="272"/>
      <c r="U25" s="272"/>
    </row>
    <row r="26" spans="1:256" ht="20.2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239876.60399999999</v>
      </c>
      <c r="H58" s="296"/>
      <c r="I58" s="1" t="s">
        <v>69</v>
      </c>
      <c r="K58" s="30"/>
      <c r="L58" s="30" t="s">
        <v>68</v>
      </c>
      <c r="O58" s="293">
        <f>O60+O61+O62+O63+O64+O65</f>
        <v>287851.92479999998</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18151.490000000002</v>
      </c>
      <c r="H60" s="293"/>
      <c r="I60" s="1" t="s">
        <v>69</v>
      </c>
      <c r="J60" s="128"/>
      <c r="K60" s="138"/>
      <c r="N60" s="10" t="s">
        <v>144</v>
      </c>
      <c r="O60" s="293">
        <f t="shared" ref="O60:O61" si="0">G60*1.2</f>
        <v>21781.788</v>
      </c>
      <c r="P60" s="293"/>
      <c r="Q60" s="1" t="s">
        <v>69</v>
      </c>
      <c r="R60" s="138"/>
      <c r="S60" s="139"/>
      <c r="T60" s="142"/>
      <c r="U60" s="30"/>
      <c r="AB60" s="1"/>
      <c r="AC60" s="1"/>
      <c r="AD60" s="1"/>
      <c r="AE60" s="1"/>
      <c r="AF60" s="1"/>
    </row>
    <row r="61" spans="1:256">
      <c r="F61" s="10" t="s">
        <v>145</v>
      </c>
      <c r="G61" s="293">
        <f>G58-G60</f>
        <v>221725.114</v>
      </c>
      <c r="H61" s="293"/>
      <c r="I61" s="1" t="s">
        <v>69</v>
      </c>
      <c r="J61" s="128"/>
      <c r="K61" s="138"/>
      <c r="N61" s="10" t="s">
        <v>145</v>
      </c>
      <c r="O61" s="293">
        <f t="shared" si="0"/>
        <v>266070.13679999998</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ht="18.75" customHeight="1">
      <c r="E70" s="1" t="s">
        <v>91</v>
      </c>
      <c r="N70" s="54"/>
    </row>
    <row r="71" spans="1:256">
      <c r="N71" s="54"/>
    </row>
    <row r="72" spans="1:256">
      <c r="D72" s="288" t="s">
        <v>155</v>
      </c>
      <c r="E72" s="288"/>
      <c r="F72" s="288"/>
      <c r="G72" s="288"/>
      <c r="H72" s="288"/>
      <c r="I72" s="289" t="s">
        <v>156</v>
      </c>
      <c r="J72" s="289"/>
      <c r="K72" s="289"/>
      <c r="L72" s="289"/>
      <c r="M72" s="290">
        <f>EDATE(X17,-1)</f>
        <v>44907</v>
      </c>
      <c r="N72" s="290"/>
      <c r="O72" s="30"/>
      <c r="AB72" s="1"/>
      <c r="AC72" s="1"/>
      <c r="AD72" s="1"/>
      <c r="AE72" s="1"/>
      <c r="AF72" s="1"/>
    </row>
    <row r="73" spans="1:256" ht="16.5" customHeight="1">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0.7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0" t="s">
        <v>109</v>
      </c>
      <c r="K11" s="280"/>
      <c r="L11" s="280"/>
      <c r="M11" s="280"/>
      <c r="N11" s="280"/>
      <c r="Q11" s="14"/>
      <c r="R11" s="287"/>
      <c r="S11" s="287"/>
      <c r="T11" s="287"/>
      <c r="U11" s="287"/>
    </row>
    <row r="12" spans="1:256" ht="33" customHeight="1">
      <c r="D12" s="289" t="s">
        <v>110</v>
      </c>
      <c r="E12" s="330"/>
      <c r="F12" s="330"/>
      <c r="G12" s="330"/>
      <c r="H12" s="330"/>
      <c r="I12" s="331"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31"/>
      <c r="K12" s="331"/>
      <c r="L12" s="331"/>
      <c r="M12" s="331"/>
      <c r="N12" s="331"/>
      <c r="O12" s="331"/>
      <c r="P12" s="331"/>
      <c r="Q12" s="331"/>
      <c r="R12" s="331"/>
      <c r="S12" s="331"/>
      <c r="T12" s="331"/>
      <c r="U12" s="331"/>
      <c r="X12" s="129" t="s">
        <v>210</v>
      </c>
      <c r="Y12" s="1" t="s">
        <v>7</v>
      </c>
    </row>
    <row r="13" spans="1:256">
      <c r="E13" s="51"/>
      <c r="F13" s="51"/>
      <c r="G13" s="51" t="s">
        <v>112</v>
      </c>
      <c r="X13" s="130"/>
    </row>
    <row r="14" spans="1:256" ht="15.75">
      <c r="E14" s="51"/>
      <c r="F14" s="295" t="str">
        <f>CONCATENATE("Код SAP ",X14)</f>
        <v>Код SAP I-285621</v>
      </c>
      <c r="G14" s="332"/>
      <c r="H14" s="332"/>
      <c r="I14" s="332"/>
      <c r="X14" s="129" t="s">
        <v>211</v>
      </c>
      <c r="Y14" s="1" t="s">
        <v>8</v>
      </c>
    </row>
    <row r="15" spans="1:256" ht="47.25">
      <c r="G15" s="10" t="s">
        <v>114</v>
      </c>
      <c r="H15" s="280" t="s">
        <v>115</v>
      </c>
      <c r="I15" s="280"/>
      <c r="J15" s="280"/>
      <c r="K15" s="280"/>
      <c r="N15" s="30"/>
      <c r="O15" s="30"/>
      <c r="P15" s="14" t="s">
        <v>116</v>
      </c>
      <c r="Q15" s="280"/>
      <c r="R15" s="280"/>
      <c r="S15" s="280"/>
      <c r="T15" s="280"/>
      <c r="U15" s="280"/>
      <c r="X15" s="129" t="s">
        <v>212</v>
      </c>
      <c r="Y15" s="1" t="s">
        <v>12</v>
      </c>
    </row>
    <row r="16" spans="1:256" ht="15.75">
      <c r="H16" s="30"/>
      <c r="I16" s="14" t="s">
        <v>118</v>
      </c>
      <c r="J16" s="327" t="s">
        <v>119</v>
      </c>
      <c r="K16" s="327"/>
      <c r="P16" s="14" t="s">
        <v>120</v>
      </c>
      <c r="Q16" s="328"/>
      <c r="R16" s="328"/>
      <c r="S16" s="328"/>
      <c r="T16" s="328"/>
      <c r="U16" s="328"/>
      <c r="X16" s="147">
        <v>0.2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44877</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40930.959999999999</v>
      </c>
      <c r="Y18" s="1" t="s">
        <v>17</v>
      </c>
    </row>
    <row r="19" spans="1:256" ht="15.75">
      <c r="D19" s="279" t="s">
        <v>16</v>
      </c>
      <c r="E19" s="279"/>
      <c r="F19" s="279"/>
      <c r="H19" s="280" t="s">
        <v>124</v>
      </c>
      <c r="I19" s="280"/>
      <c r="J19" s="280"/>
      <c r="L19" s="280"/>
      <c r="M19" s="280"/>
      <c r="N19" s="280"/>
      <c r="P19" s="272" t="str">
        <f>X15</f>
        <v>МО, Солнечногорский р-н, д. Тимоново, СНТ "Ветеран- Тимоново", уч. 189</v>
      </c>
      <c r="Q19" s="272"/>
      <c r="R19" s="272"/>
      <c r="S19" s="272"/>
      <c r="T19" s="272"/>
      <c r="U19" s="272"/>
      <c r="X19" s="50">
        <v>418354.43</v>
      </c>
      <c r="Y19" s="1" t="s">
        <v>125</v>
      </c>
    </row>
    <row r="20" spans="1:256" ht="15.75">
      <c r="D20" s="271" t="s">
        <v>18</v>
      </c>
      <c r="E20" s="271"/>
      <c r="F20" s="271"/>
      <c r="I20" s="45" t="s">
        <v>19</v>
      </c>
      <c r="M20" s="45" t="s">
        <v>20</v>
      </c>
      <c r="Q20" s="45" t="s">
        <v>21</v>
      </c>
      <c r="X20" s="129" t="s">
        <v>213</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32.25" customHeight="1">
      <c r="D23" s="326" t="s">
        <v>127</v>
      </c>
      <c r="E23" s="326"/>
      <c r="F23" s="326"/>
      <c r="H23" s="48" t="s">
        <v>128</v>
      </c>
      <c r="I23" s="275"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№С8-22-302-88592(216673): Строительство ВЛ-0,4 кВ протяженностью 0,2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376518.98700000002</v>
      </c>
      <c r="H58" s="296"/>
      <c r="I58" s="1" t="s">
        <v>69</v>
      </c>
      <c r="K58" s="30"/>
      <c r="L58" s="30" t="s">
        <v>68</v>
      </c>
      <c r="O58" s="293">
        <f>O60+O61+O62+O63+O64+O65</f>
        <v>451822.7844</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40930.959999999999</v>
      </c>
      <c r="H60" s="293"/>
      <c r="I60" s="1" t="s">
        <v>69</v>
      </c>
      <c r="J60" s="128"/>
      <c r="K60" s="138"/>
      <c r="N60" s="10" t="s">
        <v>144</v>
      </c>
      <c r="O60" s="293">
        <f t="shared" ref="O60:O61" si="0">G60*1.2</f>
        <v>49117.151999999995</v>
      </c>
      <c r="P60" s="293"/>
      <c r="Q60" s="1" t="s">
        <v>69</v>
      </c>
      <c r="R60" s="138"/>
      <c r="S60" s="139"/>
      <c r="T60" s="142"/>
      <c r="U60" s="30"/>
      <c r="AB60" s="1"/>
      <c r="AC60" s="1"/>
      <c r="AD60" s="1"/>
      <c r="AE60" s="1"/>
      <c r="AF60" s="1"/>
    </row>
    <row r="61" spans="1:256">
      <c r="F61" s="10" t="s">
        <v>145</v>
      </c>
      <c r="G61" s="293">
        <f>G58-G60</f>
        <v>335588.027</v>
      </c>
      <c r="H61" s="293"/>
      <c r="I61" s="1" t="s">
        <v>69</v>
      </c>
      <c r="J61" s="128"/>
      <c r="K61" s="138"/>
      <c r="N61" s="10" t="s">
        <v>145</v>
      </c>
      <c r="O61" s="293">
        <f t="shared" si="0"/>
        <v>402705.6324</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44846</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6"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80" t="s">
        <v>109</v>
      </c>
      <c r="K11" s="280"/>
      <c r="L11" s="280"/>
      <c r="M11" s="280"/>
      <c r="N11" s="280"/>
      <c r="Q11" s="14"/>
      <c r="R11" s="287"/>
      <c r="S11" s="287"/>
      <c r="T11" s="287"/>
      <c r="U11" s="287"/>
    </row>
    <row r="12" spans="1:256" ht="23.25" customHeight="1">
      <c r="D12" s="289" t="s">
        <v>110</v>
      </c>
      <c r="E12" s="330"/>
      <c r="F12" s="330"/>
      <c r="G12" s="330"/>
      <c r="H12" s="330"/>
      <c r="I12" s="331" t="str">
        <f>X12</f>
        <v>Строительство ВЛИ-0,38 кВ от ВЛИ-0,38 кВ от КТП-10/0,4кВ № 3519 , ПС №71 "Поварово", в т.ч. ПИР, МО, Солнечногорский р-н, д. Задорино</v>
      </c>
      <c r="J12" s="331"/>
      <c r="K12" s="331"/>
      <c r="L12" s="331"/>
      <c r="M12" s="331"/>
      <c r="N12" s="331"/>
      <c r="O12" s="331"/>
      <c r="P12" s="331"/>
      <c r="Q12" s="331"/>
      <c r="R12" s="331"/>
      <c r="S12" s="331"/>
      <c r="T12" s="331"/>
      <c r="U12" s="331"/>
      <c r="X12" s="129" t="s">
        <v>214</v>
      </c>
      <c r="Y12" s="1" t="s">
        <v>7</v>
      </c>
    </row>
    <row r="13" spans="1:256">
      <c r="E13" s="51"/>
      <c r="F13" s="51"/>
      <c r="G13" s="51" t="s">
        <v>112</v>
      </c>
      <c r="X13" s="130"/>
    </row>
    <row r="14" spans="1:256" ht="15.75">
      <c r="E14" s="51"/>
      <c r="F14" s="295" t="str">
        <f>CONCATENATE("Код SAP ",X14)</f>
        <v>Код SAP I-285634</v>
      </c>
      <c r="G14" s="332"/>
      <c r="H14" s="332"/>
      <c r="I14" s="332"/>
      <c r="X14" s="129" t="s">
        <v>215</v>
      </c>
      <c r="Y14" s="1" t="s">
        <v>8</v>
      </c>
    </row>
    <row r="15" spans="1:256" ht="31.5">
      <c r="G15" s="10" t="s">
        <v>114</v>
      </c>
      <c r="H15" s="280" t="s">
        <v>115</v>
      </c>
      <c r="I15" s="280"/>
      <c r="J15" s="280"/>
      <c r="K15" s="280"/>
      <c r="N15" s="30"/>
      <c r="O15" s="30"/>
      <c r="P15" s="14" t="s">
        <v>116</v>
      </c>
      <c r="Q15" s="280"/>
      <c r="R15" s="280"/>
      <c r="S15" s="280"/>
      <c r="T15" s="280"/>
      <c r="U15" s="280"/>
      <c r="X15" s="129" t="s">
        <v>216</v>
      </c>
      <c r="Y15" s="1" t="s">
        <v>12</v>
      </c>
    </row>
    <row r="16" spans="1:256" ht="15.75">
      <c r="H16" s="30"/>
      <c r="I16" s="14" t="s">
        <v>118</v>
      </c>
      <c r="J16" s="327" t="s">
        <v>119</v>
      </c>
      <c r="K16" s="327"/>
      <c r="P16" s="14" t="s">
        <v>120</v>
      </c>
      <c r="Q16" s="328"/>
      <c r="R16" s="328"/>
      <c r="S16" s="328"/>
      <c r="T16" s="328"/>
      <c r="U16" s="328"/>
      <c r="X16" s="147">
        <v>0.08</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5800.67</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50">
        <v>126373.15</v>
      </c>
      <c r="Y19" s="1" t="s">
        <v>125</v>
      </c>
    </row>
    <row r="20" spans="1:256" ht="15.75">
      <c r="D20" s="271" t="s">
        <v>18</v>
      </c>
      <c r="E20" s="271"/>
      <c r="F20" s="271"/>
      <c r="I20" s="45" t="s">
        <v>19</v>
      </c>
      <c r="M20" s="45" t="s">
        <v>20</v>
      </c>
      <c r="Q20" s="45" t="s">
        <v>21</v>
      </c>
      <c r="X20" s="129" t="s">
        <v>217</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27" customHeight="1">
      <c r="D23" s="326" t="s">
        <v>127</v>
      </c>
      <c r="E23" s="326"/>
      <c r="F23" s="326"/>
      <c r="H23" s="48" t="s">
        <v>128</v>
      </c>
      <c r="I23" s="275" t="str">
        <f>I12</f>
        <v>Строительство ВЛИ-0,38 кВ от ВЛИ-0,38 кВ от КТП-10/0,4кВ № 3519 ,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№С8-22-302-88204(216722): Строительство ВЛ-0,4 кВ протяженностью 0,08 км</v>
      </c>
      <c r="J25" s="272"/>
      <c r="K25" s="272"/>
      <c r="L25" s="272"/>
      <c r="M25" s="272"/>
      <c r="N25" s="272"/>
      <c r="O25" s="272"/>
      <c r="P25" s="272"/>
      <c r="Q25" s="272"/>
      <c r="R25" s="272"/>
      <c r="S25" s="272"/>
      <c r="T25" s="272"/>
      <c r="U25" s="272"/>
    </row>
    <row r="26" spans="1:256" ht="20.2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113735.83499999999</v>
      </c>
      <c r="H58" s="296"/>
      <c r="I58" s="1" t="s">
        <v>69</v>
      </c>
      <c r="K58" s="30"/>
      <c r="L58" s="30" t="s">
        <v>68</v>
      </c>
      <c r="O58" s="293">
        <f>O60+O61+O62+O63+O64+O65</f>
        <v>136483.00199999998</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5800.67</v>
      </c>
      <c r="H60" s="293"/>
      <c r="I60" s="1" t="s">
        <v>69</v>
      </c>
      <c r="J60" s="128"/>
      <c r="K60" s="138"/>
      <c r="N60" s="10" t="s">
        <v>144</v>
      </c>
      <c r="O60" s="293">
        <f t="shared" ref="O60:O61" si="0">G60*1.2</f>
        <v>6960.8040000000001</v>
      </c>
      <c r="P60" s="293"/>
      <c r="Q60" s="1" t="s">
        <v>69</v>
      </c>
      <c r="R60" s="138"/>
      <c r="S60" s="139"/>
      <c r="T60" s="142"/>
      <c r="U60" s="30"/>
      <c r="AB60" s="1"/>
      <c r="AC60" s="1"/>
      <c r="AD60" s="1"/>
      <c r="AE60" s="1"/>
      <c r="AF60" s="1"/>
    </row>
    <row r="61" spans="1:256">
      <c r="F61" s="10" t="s">
        <v>145</v>
      </c>
      <c r="G61" s="293">
        <f>G58-G60</f>
        <v>107935.16499999999</v>
      </c>
      <c r="H61" s="293"/>
      <c r="I61" s="1" t="s">
        <v>69</v>
      </c>
      <c r="J61" s="128"/>
      <c r="K61" s="138"/>
      <c r="N61" s="10" t="s">
        <v>145</v>
      </c>
      <c r="O61" s="293">
        <f t="shared" si="0"/>
        <v>129522.19799999999</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3"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18" customHeight="1">
      <c r="D12" s="289" t="s">
        <v>110</v>
      </c>
      <c r="E12" s="330"/>
      <c r="F12" s="330"/>
      <c r="G12" s="330"/>
      <c r="H12" s="330"/>
      <c r="I12" s="331" t="str">
        <f>X12</f>
        <v>Строительство ВЛИ-0,38 кВ от ВЛИ-0,38 кВ от КТП-10/0,4кВ № 3509 , ПС №71 "Поварово", в т.ч. ПИР, МО, Солнечногорский р-н, д. Задорино</v>
      </c>
      <c r="J12" s="331"/>
      <c r="K12" s="331"/>
      <c r="L12" s="331"/>
      <c r="M12" s="331"/>
      <c r="N12" s="331"/>
      <c r="O12" s="331"/>
      <c r="P12" s="331"/>
      <c r="Q12" s="331"/>
      <c r="R12" s="331"/>
      <c r="S12" s="331"/>
      <c r="T12" s="331"/>
      <c r="U12" s="331"/>
      <c r="X12" s="129" t="s">
        <v>218</v>
      </c>
      <c r="Y12" s="1" t="s">
        <v>7</v>
      </c>
    </row>
    <row r="13" spans="1:256">
      <c r="E13" s="51"/>
      <c r="F13" s="51"/>
      <c r="G13" s="51" t="s">
        <v>112</v>
      </c>
      <c r="X13" s="130"/>
    </row>
    <row r="14" spans="1:256" ht="15.75">
      <c r="E14" s="51"/>
      <c r="F14" s="295" t="str">
        <f>CONCATENATE("Код SAP ",X14)</f>
        <v>Код SAP I-285636</v>
      </c>
      <c r="G14" s="332"/>
      <c r="H14" s="332"/>
      <c r="I14" s="332"/>
      <c r="X14" s="129" t="s">
        <v>219</v>
      </c>
      <c r="Y14" s="1" t="s">
        <v>8</v>
      </c>
    </row>
    <row r="15" spans="1:256" ht="15" customHeight="1">
      <c r="G15" s="10" t="s">
        <v>114</v>
      </c>
      <c r="H15" s="280" t="s">
        <v>115</v>
      </c>
      <c r="I15" s="280"/>
      <c r="J15" s="280"/>
      <c r="K15" s="280"/>
      <c r="N15" s="30"/>
      <c r="O15" s="30"/>
      <c r="P15" s="14" t="s">
        <v>116</v>
      </c>
      <c r="Q15" s="280"/>
      <c r="R15" s="280"/>
      <c r="S15" s="280"/>
      <c r="T15" s="280"/>
      <c r="U15" s="280"/>
      <c r="X15" s="129" t="s">
        <v>216</v>
      </c>
      <c r="Y15" s="1" t="s">
        <v>12</v>
      </c>
    </row>
    <row r="16" spans="1:256" ht="15.75">
      <c r="H16" s="30"/>
      <c r="I16" s="14" t="s">
        <v>118</v>
      </c>
      <c r="J16" s="327" t="s">
        <v>119</v>
      </c>
      <c r="K16" s="327"/>
      <c r="P16" s="14" t="s">
        <v>120</v>
      </c>
      <c r="Q16" s="328"/>
      <c r="R16" s="328"/>
      <c r="S16" s="328"/>
      <c r="T16" s="328"/>
      <c r="U16" s="328"/>
      <c r="X16" s="147">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3625.42</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50">
        <v>78983.210000000006</v>
      </c>
      <c r="Y19" s="1" t="s">
        <v>125</v>
      </c>
    </row>
    <row r="20" spans="1:256" ht="15.75">
      <c r="D20" s="271" t="s">
        <v>18</v>
      </c>
      <c r="E20" s="271"/>
      <c r="F20" s="271"/>
      <c r="I20" s="45" t="s">
        <v>19</v>
      </c>
      <c r="M20" s="45" t="s">
        <v>20</v>
      </c>
      <c r="Q20" s="45" t="s">
        <v>21</v>
      </c>
      <c r="X20" s="129" t="s">
        <v>220</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ВЛИ-0,38 кВ от КТП-10/0,4кВ № 3509 ,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№С8-22-302-87843(210532): Строительство ВЛ-0,4 кВ протяженностью 0,05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ht="17.25" customHeight="1">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71084.88900000001</v>
      </c>
      <c r="H58" s="296"/>
      <c r="I58" s="1" t="s">
        <v>69</v>
      </c>
      <c r="K58" s="30"/>
      <c r="L58" s="30" t="s">
        <v>68</v>
      </c>
      <c r="O58" s="293">
        <f>O60+O61+O62+O63+O64+O65</f>
        <v>85301.866800000018</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3625.42</v>
      </c>
      <c r="H60" s="293"/>
      <c r="I60" s="1" t="s">
        <v>69</v>
      </c>
      <c r="J60" s="128"/>
      <c r="K60" s="138"/>
      <c r="N60" s="10" t="s">
        <v>144</v>
      </c>
      <c r="O60" s="293">
        <f t="shared" ref="O60:O61" si="0">G60*1.2</f>
        <v>4350.5039999999999</v>
      </c>
      <c r="P60" s="293"/>
      <c r="Q60" s="1" t="s">
        <v>69</v>
      </c>
      <c r="R60" s="138"/>
      <c r="S60" s="139"/>
      <c r="T60" s="142"/>
      <c r="U60" s="30"/>
      <c r="AB60" s="1"/>
      <c r="AC60" s="1"/>
      <c r="AD60" s="1"/>
      <c r="AE60" s="1"/>
      <c r="AF60" s="1"/>
    </row>
    <row r="61" spans="1:256">
      <c r="F61" s="10" t="s">
        <v>145</v>
      </c>
      <c r="G61" s="293">
        <f>G58-G60</f>
        <v>67459.469000000012</v>
      </c>
      <c r="H61" s="293"/>
      <c r="I61" s="1" t="s">
        <v>69</v>
      </c>
      <c r="J61" s="128"/>
      <c r="K61" s="138"/>
      <c r="N61" s="10" t="s">
        <v>145</v>
      </c>
      <c r="O61" s="293">
        <f t="shared" si="0"/>
        <v>80951.362800000017</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2.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3.75" customHeight="1">
      <c r="D12" s="289" t="s">
        <v>110</v>
      </c>
      <c r="E12" s="330"/>
      <c r="F12" s="330"/>
      <c r="G12" s="330"/>
      <c r="H12" s="330"/>
      <c r="I12" s="331"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31"/>
      <c r="K12" s="331"/>
      <c r="L12" s="331"/>
      <c r="M12" s="331"/>
      <c r="N12" s="331"/>
      <c r="O12" s="331"/>
      <c r="P12" s="331"/>
      <c r="Q12" s="331"/>
      <c r="R12" s="331"/>
      <c r="S12" s="331"/>
      <c r="T12" s="331"/>
      <c r="U12" s="331"/>
      <c r="X12" s="129" t="s">
        <v>221</v>
      </c>
      <c r="Y12" s="1" t="s">
        <v>7</v>
      </c>
    </row>
    <row r="13" spans="1:256">
      <c r="E13" s="51"/>
      <c r="F13" s="51"/>
      <c r="G13" s="51" t="s">
        <v>112</v>
      </c>
      <c r="X13" s="130"/>
    </row>
    <row r="14" spans="1:256" ht="15.75">
      <c r="E14" s="51"/>
      <c r="F14" s="295" t="str">
        <f>CONCATENATE("Код SAP ",X14)</f>
        <v>Код SAP I-285637</v>
      </c>
      <c r="G14" s="332"/>
      <c r="H14" s="332"/>
      <c r="I14" s="332"/>
      <c r="X14" s="129" t="s">
        <v>222</v>
      </c>
      <c r="Y14" s="1" t="s">
        <v>8</v>
      </c>
    </row>
    <row r="15" spans="1:256" ht="47.25">
      <c r="G15" s="10" t="s">
        <v>114</v>
      </c>
      <c r="H15" s="280" t="s">
        <v>115</v>
      </c>
      <c r="I15" s="280"/>
      <c r="J15" s="280"/>
      <c r="K15" s="280"/>
      <c r="N15" s="30"/>
      <c r="O15" s="30"/>
      <c r="P15" s="14" t="s">
        <v>116</v>
      </c>
      <c r="Q15" s="280"/>
      <c r="R15" s="280"/>
      <c r="S15" s="280"/>
      <c r="T15" s="280"/>
      <c r="U15" s="280"/>
      <c r="X15" s="129" t="s">
        <v>223</v>
      </c>
      <c r="Y15" s="1" t="s">
        <v>12</v>
      </c>
    </row>
    <row r="16" spans="1:256" ht="15.75">
      <c r="H16" s="30"/>
      <c r="I16" s="14" t="s">
        <v>118</v>
      </c>
      <c r="J16" s="327" t="s">
        <v>119</v>
      </c>
      <c r="K16" s="327"/>
      <c r="P16" s="14" t="s">
        <v>120</v>
      </c>
      <c r="Q16" s="328"/>
      <c r="R16" s="328"/>
      <c r="S16" s="328"/>
      <c r="T16" s="328"/>
      <c r="U16" s="328"/>
      <c r="X16" s="147">
        <v>0.23</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19206.38</v>
      </c>
      <c r="Y18" s="1" t="s">
        <v>17</v>
      </c>
    </row>
    <row r="19" spans="1:256" ht="15.75">
      <c r="D19" s="279" t="s">
        <v>16</v>
      </c>
      <c r="E19" s="279"/>
      <c r="F19" s="279"/>
      <c r="H19" s="280" t="s">
        <v>124</v>
      </c>
      <c r="I19" s="280"/>
      <c r="J19" s="280"/>
      <c r="L19" s="280"/>
      <c r="M19" s="280"/>
      <c r="N19" s="280"/>
      <c r="P19" s="272" t="str">
        <f>X15</f>
        <v>МО, Солнечногорский р-н, п. Сенеж, СПК "Лесное", уч.217</v>
      </c>
      <c r="Q19" s="272"/>
      <c r="R19" s="272"/>
      <c r="S19" s="272"/>
      <c r="T19" s="272"/>
      <c r="U19" s="272"/>
      <c r="X19" s="50">
        <v>423212.88</v>
      </c>
      <c r="Y19" s="1" t="s">
        <v>125</v>
      </c>
    </row>
    <row r="20" spans="1:256" ht="15.75">
      <c r="D20" s="271" t="s">
        <v>18</v>
      </c>
      <c r="E20" s="271"/>
      <c r="F20" s="271"/>
      <c r="I20" s="45" t="s">
        <v>19</v>
      </c>
      <c r="M20" s="45" t="s">
        <v>20</v>
      </c>
      <c r="Q20" s="45" t="s">
        <v>21</v>
      </c>
      <c r="X20" s="129" t="s">
        <v>224</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ht="43.5" customHeight="1">
      <c r="D23" s="326" t="s">
        <v>127</v>
      </c>
      <c r="E23" s="326"/>
      <c r="F23" s="326"/>
      <c r="H23" s="48" t="s">
        <v>128</v>
      </c>
      <c r="I23" s="275"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№С8-22-302-88878(215885): Строительство ВЛ-0,4 кВ протяженностью 0,23 км</v>
      </c>
      <c r="J25" s="272"/>
      <c r="K25" s="272"/>
      <c r="L25" s="272"/>
      <c r="M25" s="272"/>
      <c r="N25" s="272"/>
      <c r="O25" s="272"/>
      <c r="P25" s="272"/>
      <c r="Q25" s="272"/>
      <c r="R25" s="272"/>
      <c r="S25" s="272"/>
      <c r="T25" s="272"/>
      <c r="U25" s="272"/>
    </row>
    <row r="26" spans="1:256">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380891.592</v>
      </c>
      <c r="H58" s="296"/>
      <c r="I58" s="1" t="s">
        <v>69</v>
      </c>
      <c r="K58" s="30"/>
      <c r="L58" s="30" t="s">
        <v>68</v>
      </c>
      <c r="O58" s="293">
        <f>O60+O61+O62+O63+O64+O65</f>
        <v>457069.91039999999</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19206.38</v>
      </c>
      <c r="H60" s="293"/>
      <c r="I60" s="1" t="s">
        <v>69</v>
      </c>
      <c r="J60" s="128"/>
      <c r="K60" s="138"/>
      <c r="N60" s="10" t="s">
        <v>144</v>
      </c>
      <c r="O60" s="293">
        <f t="shared" ref="O60:O61" si="0">G60*1.2</f>
        <v>23047.655999999999</v>
      </c>
      <c r="P60" s="293"/>
      <c r="Q60" s="1" t="s">
        <v>69</v>
      </c>
      <c r="R60" s="138"/>
      <c r="S60" s="139"/>
      <c r="T60" s="142"/>
      <c r="U60" s="30"/>
      <c r="AB60" s="1"/>
      <c r="AC60" s="1"/>
      <c r="AD60" s="1"/>
      <c r="AE60" s="1"/>
      <c r="AF60" s="1"/>
    </row>
    <row r="61" spans="1:256">
      <c r="F61" s="10" t="s">
        <v>145</v>
      </c>
      <c r="G61" s="293">
        <f>G58-G60</f>
        <v>361685.212</v>
      </c>
      <c r="H61" s="293"/>
      <c r="I61" s="1" t="s">
        <v>69</v>
      </c>
      <c r="J61" s="128"/>
      <c r="K61" s="138"/>
      <c r="N61" s="10" t="s">
        <v>145</v>
      </c>
      <c r="O61" s="293">
        <f t="shared" si="0"/>
        <v>434022.25439999998</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5"/>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6" t="s">
        <v>163</v>
      </c>
      <c r="U6" s="20"/>
    </row>
    <row r="7" spans="1:256" ht="31.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7"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0" t="s">
        <v>109</v>
      </c>
      <c r="K11" s="280"/>
      <c r="L11" s="280"/>
      <c r="M11" s="280"/>
      <c r="N11" s="280"/>
      <c r="Q11" s="14"/>
      <c r="R11" s="287"/>
      <c r="S11" s="287"/>
      <c r="T11" s="287"/>
      <c r="U11" s="287"/>
    </row>
    <row r="12" spans="1:256" ht="26.25" customHeight="1">
      <c r="D12" s="289" t="s">
        <v>110</v>
      </c>
      <c r="E12" s="330"/>
      <c r="F12" s="330"/>
      <c r="G12" s="330"/>
      <c r="H12" s="330"/>
      <c r="I12" s="331" t="str">
        <f>X12</f>
        <v>Строительство ВЛИ-0,38 кВ от ВЛИ-0,38 кВ от КТП-10/0,4кВ № 3519, ПС №71 "Поварово", в т.ч. ПИР, МО, Солнечногорский р-н, д. Задорино</v>
      </c>
      <c r="J12" s="331"/>
      <c r="K12" s="331"/>
      <c r="L12" s="331"/>
      <c r="M12" s="331"/>
      <c r="N12" s="331"/>
      <c r="O12" s="331"/>
      <c r="P12" s="331"/>
      <c r="Q12" s="331"/>
      <c r="R12" s="331"/>
      <c r="S12" s="331"/>
      <c r="T12" s="331"/>
      <c r="U12" s="331"/>
      <c r="X12" s="129" t="s">
        <v>225</v>
      </c>
      <c r="Y12" s="1" t="s">
        <v>7</v>
      </c>
    </row>
    <row r="13" spans="1:256">
      <c r="E13" s="51"/>
      <c r="F13" s="51"/>
      <c r="G13" s="51" t="s">
        <v>112</v>
      </c>
      <c r="X13" s="130"/>
    </row>
    <row r="14" spans="1:256" ht="15.75">
      <c r="E14" s="51"/>
      <c r="F14" s="295" t="str">
        <f>CONCATENATE("Код SAP ",X14)</f>
        <v>Код SAP I-285638</v>
      </c>
      <c r="G14" s="332"/>
      <c r="H14" s="332"/>
      <c r="I14" s="332"/>
      <c r="X14" s="129" t="s">
        <v>226</v>
      </c>
      <c r="Y14" s="1" t="s">
        <v>8</v>
      </c>
    </row>
    <row r="15" spans="1:256" ht="21" customHeight="1">
      <c r="G15" s="10" t="s">
        <v>114</v>
      </c>
      <c r="H15" s="280" t="s">
        <v>115</v>
      </c>
      <c r="I15" s="280"/>
      <c r="J15" s="280"/>
      <c r="K15" s="280"/>
      <c r="N15" s="30"/>
      <c r="O15" s="30"/>
      <c r="P15" s="14" t="s">
        <v>116</v>
      </c>
      <c r="Q15" s="280"/>
      <c r="R15" s="280"/>
      <c r="S15" s="280"/>
      <c r="T15" s="280"/>
      <c r="U15" s="280"/>
      <c r="X15" s="129" t="s">
        <v>216</v>
      </c>
      <c r="Y15" s="1" t="s">
        <v>12</v>
      </c>
    </row>
    <row r="16" spans="1:256" ht="15.75">
      <c r="H16" s="30"/>
      <c r="I16" s="14" t="s">
        <v>118</v>
      </c>
      <c r="J16" s="327" t="s">
        <v>119</v>
      </c>
      <c r="K16" s="327"/>
      <c r="P16" s="14" t="s">
        <v>120</v>
      </c>
      <c r="Q16" s="328"/>
      <c r="R16" s="328"/>
      <c r="S16" s="328"/>
      <c r="T16" s="328"/>
      <c r="U16" s="328"/>
      <c r="X16" s="147">
        <v>0.17</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2">
        <v>44940</v>
      </c>
      <c r="Y17" s="1" t="s">
        <v>15</v>
      </c>
      <c r="AB17" s="1"/>
      <c r="AC17" s="1"/>
      <c r="AD17" s="1"/>
      <c r="AE17" s="1"/>
      <c r="AF17" s="1"/>
    </row>
    <row r="18" spans="1:256" ht="15.75">
      <c r="D18" s="26" t="s">
        <v>123</v>
      </c>
      <c r="E18" s="54"/>
      <c r="F18" s="54"/>
      <c r="G18" s="54"/>
      <c r="H18" s="54"/>
      <c r="I18" s="54"/>
      <c r="J18" s="54"/>
      <c r="K18" s="54"/>
      <c r="L18" s="54"/>
      <c r="M18" s="54"/>
      <c r="N18" s="54"/>
      <c r="O18" s="54"/>
      <c r="P18" s="54"/>
      <c r="Q18" s="54"/>
      <c r="R18" s="54"/>
      <c r="S18" s="54"/>
      <c r="T18" s="54"/>
      <c r="U18" s="54"/>
      <c r="X18" s="50">
        <v>12326.41</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50">
        <v>268542.95</v>
      </c>
      <c r="Y19" s="1" t="s">
        <v>125</v>
      </c>
    </row>
    <row r="20" spans="1:256" ht="15.75">
      <c r="D20" s="271" t="s">
        <v>18</v>
      </c>
      <c r="E20" s="271"/>
      <c r="F20" s="271"/>
      <c r="I20" s="45" t="s">
        <v>19</v>
      </c>
      <c r="M20" s="45" t="s">
        <v>20</v>
      </c>
      <c r="Q20" s="45" t="s">
        <v>21</v>
      </c>
      <c r="X20" s="129" t="s">
        <v>227</v>
      </c>
      <c r="Y20" s="1" t="s">
        <v>24</v>
      </c>
    </row>
    <row r="21" spans="1:256">
      <c r="D21" s="51"/>
      <c r="E21" s="51"/>
      <c r="F21" s="51"/>
      <c r="I21" s="45"/>
      <c r="M21" s="45"/>
      <c r="Q21" s="45"/>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2"/>
    </row>
    <row r="23" spans="1:256">
      <c r="D23" s="326" t="s">
        <v>127</v>
      </c>
      <c r="E23" s="326"/>
      <c r="F23" s="326"/>
      <c r="H23" s="48" t="s">
        <v>128</v>
      </c>
      <c r="I23" s="275" t="str">
        <f>I12</f>
        <v>Строительство ВЛИ-0,38 кВ от ВЛИ-0,38 кВ от КТП-10/0,4кВ № 3519,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1"/>
      <c r="E24" s="51"/>
      <c r="F24" s="51"/>
      <c r="G24" s="30"/>
    </row>
    <row r="25" spans="1:256">
      <c r="D25" s="26" t="s">
        <v>26</v>
      </c>
      <c r="E25" s="54"/>
      <c r="F25" s="54"/>
      <c r="G25" s="30"/>
      <c r="I25" s="272" t="str">
        <f>CONCATENATE("ТУ №",X20,": Строительство ВЛ-0,4 кВ протяженностью ",X16," км")</f>
        <v>ТУ №С8-22-302-88659(226953): Строительство ВЛ-0,4 кВ протяженностью 0,17 км</v>
      </c>
      <c r="J25" s="272"/>
      <c r="K25" s="272"/>
      <c r="L25" s="272"/>
      <c r="M25" s="272"/>
      <c r="N25" s="272"/>
      <c r="O25" s="272"/>
      <c r="P25" s="272"/>
      <c r="Q25" s="272"/>
      <c r="R25" s="272"/>
      <c r="S25" s="272"/>
      <c r="T25" s="272"/>
      <c r="U25" s="272"/>
    </row>
    <row r="26" spans="1:256" ht="18.75" customHeight="1">
      <c r="B26" s="56" t="s">
        <v>27</v>
      </c>
      <c r="C26" s="56"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5"/>
      <c r="B28" s="57" t="b">
        <v>1</v>
      </c>
      <c r="C28" s="57"/>
      <c r="D28" s="60"/>
      <c r="E28" s="244" t="s">
        <v>32</v>
      </c>
      <c r="F28" s="245"/>
      <c r="G28" s="245"/>
      <c r="H28" s="245"/>
      <c r="I28" s="245"/>
      <c r="J28" s="245"/>
      <c r="K28" s="246"/>
      <c r="L28" s="225"/>
      <c r="M28" s="225"/>
      <c r="N28" s="225"/>
      <c r="O28" s="225"/>
      <c r="P28" s="225"/>
      <c r="Q28" s="225"/>
      <c r="R28" s="225"/>
      <c r="S28" s="225"/>
      <c r="T28" s="225"/>
      <c r="U28" s="22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c r="A29" s="9"/>
      <c r="B29" s="57" t="b">
        <v>1</v>
      </c>
      <c r="C29" s="57"/>
      <c r="D29" s="64"/>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7" t="b">
        <v>1</v>
      </c>
      <c r="C30" s="57"/>
      <c r="D30" s="64"/>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7" t="b">
        <v>1</v>
      </c>
      <c r="C31" s="57"/>
      <c r="D31" s="64"/>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7" t="b">
        <v>1</v>
      </c>
      <c r="C32" s="57"/>
      <c r="D32" s="64"/>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7"/>
      <c r="C33" s="57"/>
      <c r="D33" s="60"/>
      <c r="E33" s="244" t="s">
        <v>130</v>
      </c>
      <c r="F33" s="245"/>
      <c r="G33" s="245"/>
      <c r="H33" s="245"/>
      <c r="I33" s="245"/>
      <c r="J33" s="245"/>
      <c r="K33" s="246"/>
      <c r="L33" s="131"/>
      <c r="M33" s="132"/>
      <c r="N33" s="132"/>
      <c r="O33" s="132"/>
      <c r="P33" s="132"/>
      <c r="Q33" s="132"/>
      <c r="R33" s="132"/>
      <c r="S33" s="132"/>
      <c r="T33" s="132"/>
      <c r="U33" s="13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7" t="b">
        <v>0</v>
      </c>
      <c r="C34" s="57"/>
      <c r="D34" s="64"/>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7" t="b">
        <v>1</v>
      </c>
      <c r="C35" s="57"/>
      <c r="D35" s="64"/>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7"/>
      <c r="C36" s="57"/>
      <c r="D36" s="64"/>
      <c r="E36" s="59"/>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7" t="b">
        <v>0</v>
      </c>
      <c r="C37" s="57"/>
      <c r="D37" s="64"/>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7" t="b">
        <v>1</v>
      </c>
      <c r="C38" s="57"/>
      <c r="D38" s="64"/>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7" t="b">
        <v>1</v>
      </c>
      <c r="C39" s="57"/>
      <c r="D39" s="64"/>
      <c r="E39" s="60"/>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7" t="b">
        <v>1</v>
      </c>
      <c r="C40" s="57"/>
      <c r="D40" s="64"/>
      <c r="E40" s="60"/>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7" t="b">
        <v>1</v>
      </c>
      <c r="C41" s="57"/>
      <c r="D41" s="64"/>
      <c r="E41" s="60"/>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7"/>
      <c r="C42" s="57" t="b">
        <v>0</v>
      </c>
      <c r="D42" s="64"/>
      <c r="E42" s="60"/>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7"/>
      <c r="C43" s="57" t="b">
        <v>0</v>
      </c>
      <c r="D43" s="64"/>
      <c r="E43" s="60"/>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7"/>
      <c r="C44" s="57" t="b">
        <v>0</v>
      </c>
      <c r="D44" s="64"/>
      <c r="E44" s="60"/>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7" t="b">
        <v>1</v>
      </c>
      <c r="C45" s="57"/>
      <c r="D45" s="64"/>
      <c r="E45" s="60"/>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7" t="b">
        <v>1</v>
      </c>
      <c r="C46" s="57"/>
      <c r="D46" s="64"/>
      <c r="E46" s="60"/>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7" t="b">
        <v>1</v>
      </c>
      <c r="C47" s="57"/>
      <c r="D47" s="64"/>
      <c r="E47" s="60"/>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7" t="b">
        <v>1</v>
      </c>
      <c r="C48" s="57"/>
      <c r="D48" s="64"/>
      <c r="E48" s="60"/>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7" t="b">
        <v>1</v>
      </c>
      <c r="C49" s="57"/>
      <c r="D49" s="64"/>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4"/>
      <c r="I50" s="306" t="s">
        <v>66</v>
      </c>
      <c r="J50" s="307"/>
      <c r="L50" s="30" t="s">
        <v>64</v>
      </c>
      <c r="P50" s="286" t="s">
        <v>65</v>
      </c>
      <c r="Q50" s="286"/>
      <c r="R50" s="286"/>
      <c r="S50" s="286"/>
      <c r="T50" s="286"/>
      <c r="U50" s="286"/>
    </row>
    <row r="51" spans="1:256" ht="15">
      <c r="D51" s="300"/>
      <c r="E51" s="301"/>
      <c r="F51" s="301"/>
      <c r="G51" s="302"/>
      <c r="H51" s="135" t="s">
        <v>33</v>
      </c>
      <c r="I51" s="308" t="s">
        <v>135</v>
      </c>
      <c r="J51" s="309"/>
      <c r="L51" s="30" t="s">
        <v>136</v>
      </c>
      <c r="P51" s="30"/>
      <c r="Q51" s="30"/>
      <c r="R51" s="30"/>
      <c r="S51" s="30"/>
      <c r="T51" s="30"/>
      <c r="U51" s="30"/>
      <c r="V51" s="30"/>
    </row>
    <row r="52" spans="1:256" ht="15">
      <c r="D52" s="300"/>
      <c r="E52" s="301"/>
      <c r="F52" s="301"/>
      <c r="G52" s="302"/>
      <c r="H52" s="136"/>
      <c r="I52" s="308" t="s">
        <v>137</v>
      </c>
      <c r="J52" s="309"/>
      <c r="L52" s="310"/>
      <c r="M52" s="311"/>
      <c r="N52" s="311"/>
      <c r="O52" s="311"/>
      <c r="P52" s="311"/>
      <c r="Q52" s="311"/>
      <c r="R52" s="311"/>
      <c r="S52" s="311"/>
      <c r="T52" s="311"/>
      <c r="U52" s="312"/>
    </row>
    <row r="53" spans="1:256" ht="15">
      <c r="D53" s="300"/>
      <c r="E53" s="301"/>
      <c r="F53" s="301"/>
      <c r="G53" s="302"/>
      <c r="H53" s="136"/>
      <c r="I53" s="308" t="s">
        <v>138</v>
      </c>
      <c r="J53" s="309"/>
      <c r="L53" s="250"/>
      <c r="M53" s="313"/>
      <c r="N53" s="313"/>
      <c r="O53" s="313"/>
      <c r="P53" s="313"/>
      <c r="Q53" s="313"/>
      <c r="R53" s="313"/>
      <c r="S53" s="313"/>
      <c r="T53" s="313"/>
      <c r="U53" s="314"/>
    </row>
    <row r="54" spans="1:256" ht="15">
      <c r="D54" s="300"/>
      <c r="E54" s="301"/>
      <c r="F54" s="301"/>
      <c r="G54" s="302"/>
      <c r="H54" s="136"/>
      <c r="I54" s="308" t="s">
        <v>139</v>
      </c>
      <c r="J54" s="309"/>
      <c r="L54" s="250"/>
      <c r="M54" s="313"/>
      <c r="N54" s="313"/>
      <c r="O54" s="313"/>
      <c r="P54" s="313"/>
      <c r="Q54" s="313"/>
      <c r="R54" s="313"/>
      <c r="S54" s="313"/>
      <c r="T54" s="313"/>
      <c r="U54" s="314"/>
    </row>
    <row r="55" spans="1:256" ht="15">
      <c r="D55" s="303"/>
      <c r="E55" s="304"/>
      <c r="F55" s="304"/>
      <c r="G55" s="305"/>
      <c r="H55" s="136"/>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7"/>
      <c r="M57" s="137"/>
      <c r="N57" s="137"/>
      <c r="O57" s="137"/>
      <c r="P57" s="137"/>
      <c r="Q57" s="137"/>
      <c r="R57" s="137"/>
      <c r="S57" s="137"/>
      <c r="T57" s="137"/>
      <c r="U57" s="137"/>
      <c r="AB57" s="1"/>
      <c r="AC57" s="1"/>
      <c r="AD57" s="1"/>
      <c r="AE57" s="1"/>
      <c r="AF57" s="1"/>
    </row>
    <row r="58" spans="1:256">
      <c r="D58" s="30" t="s">
        <v>68</v>
      </c>
      <c r="G58" s="296">
        <f>X19*0.9</f>
        <v>241688.65500000003</v>
      </c>
      <c r="H58" s="296"/>
      <c r="I58" s="1" t="s">
        <v>69</v>
      </c>
      <c r="K58" s="30"/>
      <c r="L58" s="30" t="s">
        <v>68</v>
      </c>
      <c r="O58" s="293">
        <f>O60+O61+O62+O63+O64+O65</f>
        <v>290026.386</v>
      </c>
      <c r="P58" s="293"/>
      <c r="Q58" s="1" t="s">
        <v>69</v>
      </c>
      <c r="R58" s="138"/>
      <c r="S58" s="26"/>
      <c r="T58" s="139"/>
      <c r="U58" s="30"/>
    </row>
    <row r="59" spans="1:256">
      <c r="D59" s="2" t="s">
        <v>141</v>
      </c>
      <c r="G59" s="140"/>
      <c r="H59" s="140"/>
      <c r="K59" s="30"/>
      <c r="L59" s="30" t="s">
        <v>142</v>
      </c>
      <c r="O59" s="141"/>
      <c r="P59" s="141"/>
      <c r="R59" s="138"/>
      <c r="S59" s="139"/>
      <c r="T59" s="142"/>
      <c r="U59" s="30"/>
      <c r="AB59" s="1"/>
      <c r="AC59" s="1"/>
      <c r="AD59" s="1"/>
      <c r="AE59" s="1"/>
      <c r="AF59" s="1"/>
    </row>
    <row r="60" spans="1:256">
      <c r="F60" s="10" t="s">
        <v>143</v>
      </c>
      <c r="G60" s="293">
        <f>X18</f>
        <v>12326.41</v>
      </c>
      <c r="H60" s="293"/>
      <c r="I60" s="1" t="s">
        <v>69</v>
      </c>
      <c r="J60" s="128"/>
      <c r="K60" s="138"/>
      <c r="N60" s="10" t="s">
        <v>144</v>
      </c>
      <c r="O60" s="293">
        <f t="shared" ref="O60:O61" si="0">G60*1.2</f>
        <v>14791.691999999999</v>
      </c>
      <c r="P60" s="293"/>
      <c r="Q60" s="1" t="s">
        <v>69</v>
      </c>
      <c r="R60" s="138"/>
      <c r="S60" s="139"/>
      <c r="T60" s="142"/>
      <c r="U60" s="30"/>
      <c r="AB60" s="1"/>
      <c r="AC60" s="1"/>
      <c r="AD60" s="1"/>
      <c r="AE60" s="1"/>
      <c r="AF60" s="1"/>
    </row>
    <row r="61" spans="1:256">
      <c r="F61" s="10" t="s">
        <v>145</v>
      </c>
      <c r="G61" s="293">
        <f>G58-G60</f>
        <v>229362.24500000002</v>
      </c>
      <c r="H61" s="293"/>
      <c r="I61" s="1" t="s">
        <v>69</v>
      </c>
      <c r="J61" s="128"/>
      <c r="K61" s="138"/>
      <c r="N61" s="10" t="s">
        <v>145</v>
      </c>
      <c r="O61" s="293">
        <f t="shared" si="0"/>
        <v>275234.69400000002</v>
      </c>
      <c r="P61" s="293"/>
      <c r="Q61" s="1" t="s">
        <v>69</v>
      </c>
      <c r="R61" s="138"/>
      <c r="S61" s="139"/>
      <c r="T61" s="142"/>
      <c r="U61" s="30"/>
      <c r="AB61" s="1"/>
      <c r="AC61" s="1"/>
      <c r="AD61" s="1"/>
      <c r="AE61" s="1"/>
      <c r="AF61" s="1"/>
    </row>
    <row r="62" spans="1:256">
      <c r="F62" s="10" t="s">
        <v>146</v>
      </c>
      <c r="G62" s="293">
        <v>0</v>
      </c>
      <c r="H62" s="293"/>
      <c r="I62" s="1" t="s">
        <v>69</v>
      </c>
      <c r="J62" s="128"/>
      <c r="K62" s="138"/>
      <c r="N62" s="10" t="s">
        <v>146</v>
      </c>
      <c r="O62" s="294">
        <v>0</v>
      </c>
      <c r="P62" s="294"/>
      <c r="Q62" s="1" t="s">
        <v>69</v>
      </c>
      <c r="R62" s="138"/>
      <c r="S62" s="138"/>
      <c r="T62" s="138"/>
      <c r="U62" s="138"/>
      <c r="AB62" s="1"/>
      <c r="AC62" s="1"/>
      <c r="AD62" s="1"/>
      <c r="AE62" s="1"/>
      <c r="AF62" s="1"/>
    </row>
    <row r="63" spans="1:256">
      <c r="F63" s="10" t="s">
        <v>147</v>
      </c>
      <c r="G63" s="293">
        <v>0</v>
      </c>
      <c r="H63" s="293"/>
      <c r="I63" s="1" t="s">
        <v>69</v>
      </c>
      <c r="K63" s="138"/>
      <c r="N63" s="10" t="s">
        <v>147</v>
      </c>
      <c r="O63" s="294">
        <v>0</v>
      </c>
      <c r="P63" s="294"/>
      <c r="Q63" s="1" t="s">
        <v>69</v>
      </c>
      <c r="R63" s="138"/>
      <c r="S63" s="138"/>
      <c r="T63" s="138"/>
      <c r="U63" s="138"/>
      <c r="AB63" s="1"/>
      <c r="AC63" s="1"/>
      <c r="AD63" s="1"/>
      <c r="AE63" s="1"/>
      <c r="AF63" s="1"/>
    </row>
    <row r="64" spans="1:256">
      <c r="D64" s="295" t="s">
        <v>86</v>
      </c>
      <c r="E64" s="295"/>
      <c r="F64" s="295"/>
      <c r="G64" s="293">
        <v>0</v>
      </c>
      <c r="H64" s="293"/>
      <c r="I64" s="1" t="s">
        <v>69</v>
      </c>
      <c r="K64" s="138"/>
      <c r="N64" s="10" t="s">
        <v>86</v>
      </c>
      <c r="O64" s="294">
        <v>0</v>
      </c>
      <c r="P64" s="294"/>
      <c r="Q64" s="1" t="s">
        <v>69</v>
      </c>
      <c r="R64" s="138"/>
      <c r="S64" s="138"/>
      <c r="T64" s="138"/>
      <c r="U64" s="138"/>
      <c r="AB64" s="1"/>
      <c r="AC64" s="1"/>
      <c r="AD64" s="1"/>
      <c r="AE64" s="1"/>
      <c r="AF64" s="1"/>
    </row>
    <row r="65" spans="1:256">
      <c r="E65" s="292" t="s">
        <v>148</v>
      </c>
      <c r="F65" s="292"/>
      <c r="G65" s="293">
        <v>0</v>
      </c>
      <c r="H65" s="293"/>
      <c r="I65" s="1" t="s">
        <v>69</v>
      </c>
      <c r="K65" s="138"/>
      <c r="M65" s="292" t="s">
        <v>148</v>
      </c>
      <c r="N65" s="292"/>
      <c r="O65" s="294">
        <v>0</v>
      </c>
      <c r="P65" s="294"/>
      <c r="Q65" s="1" t="s">
        <v>69</v>
      </c>
      <c r="R65" s="138"/>
      <c r="S65" s="138"/>
      <c r="T65" s="138"/>
      <c r="U65" s="138"/>
      <c r="AB65" s="1"/>
      <c r="AC65" s="1"/>
      <c r="AD65" s="1"/>
      <c r="AE65" s="1"/>
      <c r="AF65" s="1"/>
    </row>
    <row r="66" spans="1:256" ht="15.75">
      <c r="E66" s="143"/>
      <c r="F66" s="144"/>
      <c r="G66" s="21"/>
      <c r="K66" s="137"/>
      <c r="L66" s="137"/>
      <c r="M66" s="137"/>
      <c r="N66" s="137"/>
      <c r="O66" s="137"/>
      <c r="P66" s="137"/>
      <c r="Q66" s="137"/>
      <c r="R66" s="137"/>
      <c r="S66" s="137"/>
      <c r="T66" s="137"/>
      <c r="U66" s="137"/>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4"/>
      <c r="E68" s="1" t="s">
        <v>150</v>
      </c>
      <c r="M68" s="42"/>
      <c r="N68" s="1" t="s">
        <v>151</v>
      </c>
    </row>
    <row r="69" spans="1:256">
      <c r="D69" s="54"/>
      <c r="E69" s="1" t="s">
        <v>152</v>
      </c>
      <c r="Q69" s="42" t="s">
        <v>153</v>
      </c>
      <c r="R69" s="1" t="s">
        <v>154</v>
      </c>
    </row>
    <row r="70" spans="1:256">
      <c r="E70" s="1" t="s">
        <v>91</v>
      </c>
      <c r="N70" s="54"/>
    </row>
    <row r="71" spans="1:256">
      <c r="N71" s="54"/>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4"/>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0" t="s">
        <v>168</v>
      </c>
      <c r="E76" s="121"/>
      <c r="F76" s="121"/>
      <c r="G76" s="121"/>
      <c r="H76" s="121"/>
      <c r="I76" s="121"/>
      <c r="J76" s="121"/>
      <c r="K76" s="121"/>
      <c r="L76" s="121"/>
      <c r="M76" s="121"/>
      <c r="N76" s="121"/>
      <c r="O76" s="145"/>
      <c r="P76" s="146"/>
      <c r="Q76" s="145"/>
      <c r="R76" s="120" t="s">
        <v>103</v>
      </c>
      <c r="S76" s="120"/>
      <c r="U76" s="120"/>
      <c r="V76" s="120"/>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8"/>
      <c r="E77" s="119"/>
      <c r="F77" s="119"/>
      <c r="G77" s="119"/>
      <c r="H77" s="119"/>
      <c r="I77" s="119"/>
      <c r="J77" s="119"/>
      <c r="K77" s="119"/>
      <c r="L77" s="119"/>
      <c r="M77" s="119"/>
      <c r="N77" s="119"/>
      <c r="O77" s="122" t="s">
        <v>160</v>
      </c>
      <c r="P77" s="120"/>
      <c r="Q77" s="120"/>
      <c r="R77" s="120"/>
      <c r="S77" s="120"/>
      <c r="U77" s="120"/>
      <c r="V77" s="120"/>
      <c r="X77" s="30" t="s">
        <v>161</v>
      </c>
      <c r="Y77" s="30"/>
      <c r="Z77" s="30"/>
      <c r="AA77" s="30"/>
      <c r="AB77" s="1"/>
      <c r="AC77" s="1"/>
      <c r="AD77" s="1"/>
      <c r="AE77" s="1"/>
      <c r="AF77" s="1"/>
    </row>
    <row r="78" spans="1:256">
      <c r="D78" s="118"/>
      <c r="E78" s="119"/>
      <c r="F78" s="119"/>
      <c r="G78" s="119"/>
      <c r="H78" s="119"/>
      <c r="I78" s="119"/>
      <c r="J78" s="119"/>
      <c r="K78" s="119"/>
      <c r="L78" s="119"/>
      <c r="M78" s="119"/>
      <c r="N78" s="119"/>
      <c r="O78" s="122"/>
      <c r="P78" s="120"/>
      <c r="Q78" s="120"/>
      <c r="R78" s="120"/>
      <c r="S78" s="120"/>
      <c r="U78" s="120"/>
      <c r="V78" s="120"/>
      <c r="X78" s="30"/>
      <c r="Y78" s="30"/>
      <c r="Z78" s="30"/>
      <c r="AA78" s="30"/>
      <c r="AB78" s="1"/>
      <c r="AC78" s="1"/>
      <c r="AD78" s="1"/>
      <c r="AE78" s="1"/>
      <c r="AF78" s="1"/>
    </row>
    <row r="79" spans="1:256">
      <c r="D79" s="118"/>
      <c r="E79" s="119"/>
      <c r="F79" s="119"/>
      <c r="G79" s="119"/>
      <c r="H79" s="119"/>
      <c r="I79" s="119"/>
      <c r="J79" s="119"/>
      <c r="K79" s="119"/>
      <c r="L79" s="119"/>
      <c r="M79" s="119"/>
      <c r="N79" s="119"/>
      <c r="O79" s="122"/>
      <c r="P79" s="120"/>
      <c r="Q79" s="120"/>
      <c r="R79" s="120"/>
      <c r="S79" s="120"/>
      <c r="U79" s="120"/>
      <c r="V79" s="120"/>
      <c r="X79" s="30"/>
      <c r="Y79" s="30"/>
      <c r="Z79" s="30"/>
      <c r="AA79" s="30"/>
      <c r="AB79" s="1"/>
      <c r="AC79" s="1"/>
      <c r="AD79" s="1"/>
      <c r="AE79" s="1"/>
      <c r="AF79" s="1"/>
    </row>
    <row r="80" spans="1:256">
      <c r="D80" s="118" t="s">
        <v>169</v>
      </c>
      <c r="E80" s="119"/>
      <c r="F80" s="119"/>
      <c r="G80" s="119"/>
      <c r="H80" s="119"/>
      <c r="I80" s="119"/>
      <c r="J80" s="119"/>
      <c r="K80" s="119"/>
      <c r="L80" s="119"/>
      <c r="M80" s="119"/>
      <c r="N80" s="119"/>
      <c r="O80" s="145"/>
      <c r="P80" s="146"/>
      <c r="Q80" s="145"/>
      <c r="R80" s="120" t="s">
        <v>170</v>
      </c>
      <c r="S80" s="124"/>
      <c r="U80" s="124"/>
      <c r="V80" s="124"/>
      <c r="W80" s="9"/>
      <c r="X80" s="30"/>
      <c r="Y80" s="30"/>
      <c r="AB80" s="1"/>
      <c r="AC80" s="1"/>
      <c r="AD80" s="1"/>
      <c r="AE80" s="1"/>
      <c r="AF80" s="1"/>
    </row>
    <row r="81" spans="2:32">
      <c r="B81" s="1"/>
      <c r="C81" s="1"/>
      <c r="E81" s="119"/>
      <c r="F81" s="119"/>
      <c r="G81" s="119"/>
      <c r="H81" s="119"/>
      <c r="I81" s="119"/>
      <c r="J81" s="119"/>
      <c r="K81" s="119"/>
      <c r="L81" s="119"/>
      <c r="M81" s="119"/>
      <c r="N81" s="119"/>
      <c r="O81" s="122" t="s">
        <v>160</v>
      </c>
      <c r="P81" s="120"/>
      <c r="Q81" s="120"/>
      <c r="R81" s="124"/>
      <c r="S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4"/>
      <c r="S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B136" s="1"/>
      <c r="C136" s="1"/>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B137" s="1"/>
      <c r="C137" s="1"/>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E139" s="119"/>
      <c r="F139" s="119"/>
      <c r="G139" s="119"/>
      <c r="H139" s="119"/>
      <c r="I139" s="119"/>
      <c r="J139" s="119"/>
      <c r="K139" s="119"/>
      <c r="L139" s="119"/>
      <c r="M139" s="119"/>
      <c r="N139" s="119"/>
      <c r="O139" s="122"/>
      <c r="P139" s="120"/>
      <c r="Q139" s="120"/>
      <c r="R139" s="120"/>
      <c r="S139" s="124"/>
      <c r="T139" s="124"/>
      <c r="U139" s="124"/>
      <c r="V139" s="124"/>
      <c r="W139" s="9"/>
      <c r="X139" s="30"/>
      <c r="Y139" s="30"/>
      <c r="AB139" s="1"/>
      <c r="AC139" s="1"/>
      <c r="AD139" s="1"/>
      <c r="AE139" s="1"/>
      <c r="AF139" s="1"/>
    </row>
    <row r="140" spans="1:256">
      <c r="E140" s="119"/>
      <c r="F140" s="119"/>
      <c r="G140" s="119"/>
      <c r="H140" s="119"/>
      <c r="I140" s="119"/>
      <c r="J140" s="119"/>
      <c r="K140" s="119"/>
      <c r="L140" s="119"/>
      <c r="M140" s="119"/>
      <c r="N140" s="119"/>
      <c r="O140" s="122"/>
      <c r="P140" s="120"/>
      <c r="Q140" s="120"/>
      <c r="R140" s="120"/>
      <c r="S140" s="124"/>
      <c r="T140" s="124"/>
      <c r="U140" s="124"/>
      <c r="V140" s="124"/>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2"/>
      <c r="B1" s="283"/>
      <c r="C1" s="283"/>
      <c r="D1" s="283"/>
      <c r="E1" s="283"/>
      <c r="F1" s="283"/>
      <c r="G1" s="1"/>
      <c r="H1" s="1"/>
      <c r="I1" s="1"/>
      <c r="J1" s="1"/>
      <c r="K1" s="1"/>
      <c r="L1" s="1"/>
      <c r="M1" s="1"/>
      <c r="N1" s="1"/>
      <c r="O1" s="1"/>
      <c r="P1" s="1"/>
      <c r="Q1" s="5"/>
      <c r="R1" s="5" t="s">
        <v>104</v>
      </c>
      <c r="S1" s="1"/>
    </row>
    <row r="2" spans="1:22" ht="8.25" customHeight="1">
      <c r="A2" s="282"/>
      <c r="B2" s="283"/>
      <c r="C2" s="283"/>
      <c r="D2" s="283"/>
      <c r="E2" s="283"/>
      <c r="F2" s="283"/>
      <c r="G2" s="1"/>
      <c r="H2" s="1"/>
      <c r="I2" s="1"/>
      <c r="J2" s="1"/>
      <c r="K2" s="1"/>
      <c r="L2" s="1"/>
      <c r="M2" s="1"/>
      <c r="N2" s="1"/>
      <c r="O2" s="1"/>
      <c r="P2" s="1"/>
      <c r="Q2" s="5"/>
      <c r="R2" s="5"/>
      <c r="S2" s="1"/>
    </row>
    <row r="3" spans="1:22" ht="14.25" customHeight="1">
      <c r="A3" s="283"/>
      <c r="B3" s="283"/>
      <c r="C3" s="283"/>
      <c r="D3" s="283"/>
      <c r="E3" s="283"/>
      <c r="F3" s="28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8"/>
      <c r="Q6" s="126">
        <f>ТЗ1!R6</f>
        <v>0</v>
      </c>
      <c r="R6" s="20"/>
      <c r="S6" s="1"/>
    </row>
    <row r="7" spans="1:22" ht="24.75" customHeight="1">
      <c r="A7" s="9"/>
      <c r="B7" s="284" t="s">
        <v>228</v>
      </c>
      <c r="C7" s="284"/>
      <c r="D7" s="15"/>
      <c r="E7" s="16" t="str">
        <f>U11</f>
        <v>081-0020382</v>
      </c>
      <c r="F7" s="17"/>
      <c r="G7" s="17"/>
      <c r="H7" s="1"/>
      <c r="I7" s="1"/>
      <c r="J7" s="1"/>
      <c r="K7" s="18"/>
      <c r="L7" s="18"/>
      <c r="M7" s="18"/>
      <c r="N7" s="18"/>
      <c r="O7" s="18"/>
      <c r="P7" s="148">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5" t="s">
        <v>1</v>
      </c>
      <c r="B9" s="285"/>
      <c r="C9" s="285"/>
      <c r="D9" s="285"/>
      <c r="E9" s="285"/>
      <c r="F9" s="285"/>
      <c r="G9" s="285"/>
      <c r="H9" s="285"/>
      <c r="I9" s="285"/>
      <c r="J9" s="285"/>
      <c r="K9" s="285"/>
      <c r="L9" s="285"/>
      <c r="M9" s="285"/>
      <c r="N9" s="285"/>
      <c r="O9" s="285"/>
      <c r="P9" s="285"/>
      <c r="Q9" s="285"/>
      <c r="R9" s="285"/>
      <c r="S9" s="21"/>
    </row>
    <row r="10" spans="1:22" ht="15.75">
      <c r="A10" s="285" t="s">
        <v>2</v>
      </c>
      <c r="B10" s="285"/>
      <c r="C10" s="285"/>
      <c r="D10" s="285"/>
      <c r="E10" s="285"/>
      <c r="F10" s="285"/>
      <c r="G10" s="285"/>
      <c r="H10" s="285"/>
      <c r="I10" s="285"/>
      <c r="J10" s="285"/>
      <c r="K10" s="285"/>
      <c r="L10" s="285"/>
      <c r="M10" s="285"/>
      <c r="N10" s="285"/>
      <c r="O10" s="285"/>
      <c r="P10" s="285"/>
      <c r="Q10" s="285"/>
      <c r="R10" s="285"/>
      <c r="S10" s="21"/>
      <c r="U10" s="149" t="s">
        <v>229</v>
      </c>
      <c r="V10" s="150" t="s">
        <v>4</v>
      </c>
    </row>
    <row r="11" spans="1:22" ht="30" customHeight="1">
      <c r="A11" s="1"/>
      <c r="B11" s="26" t="s">
        <v>5</v>
      </c>
      <c r="C11" s="1"/>
      <c r="D11" s="1"/>
      <c r="E11" s="1"/>
      <c r="F11" s="1"/>
      <c r="G11" s="286" t="s">
        <v>230</v>
      </c>
      <c r="H11" s="286"/>
      <c r="I11" s="286"/>
      <c r="J11" s="286"/>
      <c r="K11" s="286"/>
      <c r="L11" s="1"/>
      <c r="M11" s="1"/>
      <c r="N11" s="14"/>
      <c r="O11" s="287"/>
      <c r="P11" s="287"/>
      <c r="Q11" s="287"/>
      <c r="R11" s="287"/>
      <c r="S11" s="1"/>
      <c r="U11" s="151" t="s">
        <v>231</v>
      </c>
      <c r="V11" s="150" t="s">
        <v>6</v>
      </c>
    </row>
    <row r="12" spans="1:22" ht="12.75" customHeight="1">
      <c r="A12" s="1"/>
      <c r="B12" s="1"/>
      <c r="C12" s="1"/>
      <c r="D12" s="1"/>
      <c r="E12" s="1"/>
      <c r="F12" s="14"/>
      <c r="G12" s="30"/>
      <c r="H12" s="30"/>
      <c r="I12" s="30"/>
      <c r="J12" s="30"/>
      <c r="K12" s="30"/>
      <c r="L12" s="1"/>
      <c r="M12" s="1"/>
      <c r="N12" s="14"/>
      <c r="O12" s="1"/>
      <c r="P12" s="1"/>
      <c r="Q12" s="1"/>
      <c r="R12" s="1"/>
      <c r="S12" s="1"/>
      <c r="U12" s="152" t="s">
        <v>232</v>
      </c>
      <c r="V12" s="150" t="s">
        <v>7</v>
      </c>
    </row>
    <row r="13" spans="1:22">
      <c r="A13" s="1"/>
      <c r="B13" s="278" t="str">
        <f>CONCATENATE("Код SAP ",U14)</f>
        <v>Код SAP I-337589</v>
      </c>
      <c r="C13" s="278"/>
      <c r="D13" s="278"/>
      <c r="E13" s="278"/>
      <c r="F13" s="14"/>
      <c r="G13" s="30"/>
      <c r="H13" s="30"/>
      <c r="I13" s="30"/>
      <c r="J13" s="30"/>
      <c r="K13" s="30"/>
      <c r="L13" s="1"/>
      <c r="M13" s="1"/>
      <c r="N13" s="14"/>
      <c r="O13" s="1"/>
      <c r="P13" s="1"/>
      <c r="Q13" s="1"/>
      <c r="R13" s="1"/>
      <c r="S13" s="1"/>
      <c r="U13" s="153"/>
      <c r="V13" s="150"/>
    </row>
    <row r="14" spans="1:22" ht="17.25" customHeight="1">
      <c r="A14" s="1"/>
      <c r="B14" s="1"/>
      <c r="C14" s="1"/>
      <c r="D14" s="1"/>
      <c r="E14" s="1"/>
      <c r="F14" s="14"/>
      <c r="G14" s="30"/>
      <c r="H14" s="30"/>
      <c r="I14" s="30"/>
      <c r="J14" s="30"/>
      <c r="K14" s="30"/>
      <c r="L14" s="1"/>
      <c r="M14" s="1"/>
      <c r="N14" s="14"/>
      <c r="O14" s="1"/>
      <c r="P14" s="1"/>
      <c r="Q14" s="1"/>
      <c r="R14" s="1"/>
      <c r="S14" s="1"/>
      <c r="U14" s="152" t="s">
        <v>233</v>
      </c>
      <c r="V14" s="150" t="s">
        <v>8</v>
      </c>
    </row>
    <row r="15" spans="1:22" ht="31.5">
      <c r="A15" s="1"/>
      <c r="B15" s="30" t="s">
        <v>9</v>
      </c>
      <c r="C15" s="1"/>
      <c r="D15" s="1"/>
      <c r="E15" s="1"/>
      <c r="F15" s="14"/>
      <c r="G15" s="27" t="s">
        <v>10</v>
      </c>
      <c r="H15" s="27"/>
      <c r="I15" s="27"/>
      <c r="J15" s="27"/>
      <c r="K15" s="27"/>
      <c r="L15" s="1"/>
      <c r="M15" s="30" t="s">
        <v>11</v>
      </c>
      <c r="N15" s="10"/>
      <c r="O15" s="30"/>
      <c r="P15" s="1"/>
      <c r="Q15" s="35"/>
      <c r="R15" s="35">
        <f>U13</f>
        <v>0</v>
      </c>
      <c r="S15" s="1"/>
      <c r="U15" s="152" t="s">
        <v>234</v>
      </c>
      <c r="V15" s="150" t="s">
        <v>12</v>
      </c>
    </row>
    <row r="16" spans="1:22" ht="15.75">
      <c r="A16" s="1"/>
      <c r="B16" s="1"/>
      <c r="C16" s="1"/>
      <c r="D16" s="1"/>
      <c r="E16" s="1"/>
      <c r="F16" s="14"/>
      <c r="G16" s="30" t="s">
        <v>13</v>
      </c>
      <c r="H16" s="30"/>
      <c r="I16" s="30"/>
      <c r="J16" s="30"/>
      <c r="K16" s="30"/>
      <c r="L16" s="1"/>
      <c r="M16" s="1"/>
      <c r="N16" s="14"/>
      <c r="O16" s="1"/>
      <c r="P16" s="1"/>
      <c r="Q16" s="1"/>
      <c r="R16" s="1"/>
      <c r="S16" s="1"/>
      <c r="U16" s="154">
        <v>0.03</v>
      </c>
      <c r="V16" s="150" t="s">
        <v>14</v>
      </c>
    </row>
    <row r="17" spans="1:22">
      <c r="A17" s="1"/>
      <c r="B17" s="1"/>
      <c r="C17" s="1"/>
      <c r="D17" s="1"/>
      <c r="E17" s="1"/>
      <c r="F17" s="14"/>
      <c r="G17" s="30"/>
      <c r="H17" s="30"/>
      <c r="I17" s="30"/>
      <c r="J17" s="30"/>
      <c r="K17" s="30"/>
      <c r="L17" s="1"/>
      <c r="M17" s="1"/>
      <c r="N17" s="14"/>
      <c r="O17" s="1"/>
      <c r="P17" s="1"/>
      <c r="Q17" s="1"/>
      <c r="R17" s="1"/>
      <c r="S17" s="1"/>
      <c r="U17" s="155">
        <v>45739</v>
      </c>
      <c r="V17" s="150" t="s">
        <v>15</v>
      </c>
    </row>
    <row r="18" spans="1:22" ht="36.75" customHeight="1">
      <c r="A18" s="1"/>
      <c r="B18" s="279" t="s">
        <v>16</v>
      </c>
      <c r="C18" s="279"/>
      <c r="D18" s="279"/>
      <c r="E18" s="1"/>
      <c r="F18" s="280" t="s">
        <v>235</v>
      </c>
      <c r="G18" s="280"/>
      <c r="H18" s="280"/>
      <c r="I18" s="1"/>
      <c r="J18" s="280"/>
      <c r="K18" s="280"/>
      <c r="L18" s="280"/>
      <c r="M18" s="1"/>
      <c r="N18" s="272" t="str">
        <f>U15</f>
        <v>МО, Пушкинский р-н, с. Путилово</v>
      </c>
      <c r="O18" s="272"/>
      <c r="P18" s="272"/>
      <c r="Q18" s="272"/>
      <c r="R18" s="272"/>
      <c r="S18" s="1"/>
      <c r="U18" s="156"/>
      <c r="V18" s="150" t="s">
        <v>17</v>
      </c>
    </row>
    <row r="19" spans="1:22">
      <c r="A19" s="1"/>
      <c r="B19" s="271" t="s">
        <v>18</v>
      </c>
      <c r="C19" s="271"/>
      <c r="D19" s="271"/>
      <c r="E19" s="1"/>
      <c r="F19" s="1"/>
      <c r="G19" s="45" t="s">
        <v>19</v>
      </c>
      <c r="H19" s="1"/>
      <c r="I19" s="1"/>
      <c r="J19" s="1"/>
      <c r="K19" s="45" t="s">
        <v>20</v>
      </c>
      <c r="L19" s="1"/>
      <c r="M19" s="1"/>
      <c r="N19" s="1"/>
      <c r="O19" s="45" t="s">
        <v>21</v>
      </c>
      <c r="P19" s="1"/>
      <c r="Q19" s="1"/>
      <c r="R19" s="1"/>
      <c r="S19" s="1"/>
      <c r="U19" s="157"/>
      <c r="V19" s="1" t="s">
        <v>22</v>
      </c>
    </row>
    <row r="20" spans="1:22" ht="21.75" customHeight="1">
      <c r="A20" s="1"/>
      <c r="B20" s="26" t="s">
        <v>23</v>
      </c>
      <c r="C20" s="1"/>
      <c r="D20" s="1"/>
      <c r="E20" s="272" t="str">
        <f>CONCATENATE("Выполнение ",U10)</f>
        <v xml:space="preserve">Выполнение ПИР,СМР, ПНР </v>
      </c>
      <c r="F20" s="272"/>
      <c r="G20" s="272"/>
      <c r="H20" s="272"/>
      <c r="I20" s="272"/>
      <c r="J20" s="272"/>
      <c r="K20" s="272"/>
      <c r="L20" s="272"/>
      <c r="M20" s="272"/>
      <c r="N20" s="272"/>
      <c r="O20" s="272"/>
      <c r="P20" s="272"/>
      <c r="Q20" s="272"/>
      <c r="R20" s="272"/>
      <c r="S20" s="1"/>
      <c r="U20" s="152" t="s">
        <v>236</v>
      </c>
      <c r="V20" s="150" t="s">
        <v>24</v>
      </c>
    </row>
    <row r="21" spans="1:22" ht="45" customHeight="1">
      <c r="A21" s="1"/>
      <c r="B21" s="273" t="s">
        <v>25</v>
      </c>
      <c r="C21" s="273"/>
      <c r="D21" s="273"/>
      <c r="E21" s="1"/>
      <c r="F21" s="48"/>
      <c r="G21" s="274" t="str">
        <f>U12</f>
        <v>Строительство ВЛИ-0,38 кВ от ВЛИ-0,38 кВ от СТП-10/0,4кВ № 999, ПС №641 "Гранит", в т.ч. ПИР, МО, Пушкинский р-н, с. Путилово</v>
      </c>
      <c r="H21" s="275"/>
      <c r="I21" s="275"/>
      <c r="J21" s="275"/>
      <c r="K21" s="275"/>
      <c r="L21" s="275"/>
      <c r="M21" s="275"/>
      <c r="N21" s="275"/>
      <c r="O21" s="275"/>
      <c r="P21" s="275"/>
      <c r="Q21" s="275"/>
      <c r="R21" s="275"/>
      <c r="S21" s="1"/>
      <c r="U21" s="150"/>
      <c r="V21" s="150"/>
    </row>
    <row r="22" spans="1:22">
      <c r="A22" s="1"/>
      <c r="B22" s="51"/>
      <c r="C22" s="51"/>
      <c r="D22" s="51"/>
      <c r="E22" s="30"/>
      <c r="F22" s="1"/>
      <c r="G22" s="1"/>
      <c r="H22" s="1"/>
      <c r="I22" s="1"/>
      <c r="J22" s="1"/>
      <c r="K22" s="1"/>
      <c r="L22" s="1"/>
      <c r="M22" s="1"/>
      <c r="N22" s="1"/>
      <c r="O22" s="1"/>
      <c r="P22" s="1"/>
      <c r="Q22" s="1"/>
      <c r="R22" s="1"/>
      <c r="S22" s="1"/>
    </row>
    <row r="23" spans="1:22" ht="22.5" customHeight="1">
      <c r="A23" s="1"/>
      <c r="B23" s="26" t="s">
        <v>26</v>
      </c>
      <c r="C23" s="54"/>
      <c r="D23" s="54"/>
      <c r="E23" s="30"/>
      <c r="F23" s="1"/>
      <c r="G23" s="277" t="str">
        <f>CONCATENATE("ТУ №",U20," Строительство ВЛИ 0,38кВ  ",U16,"км")</f>
        <v>ТУ №И-24-00-602956/102/С8 Строительство ВЛИ 0,38кВ  0,03км</v>
      </c>
      <c r="H23" s="277"/>
      <c r="I23" s="277"/>
      <c r="J23" s="277"/>
      <c r="K23" s="277"/>
      <c r="L23" s="277"/>
      <c r="M23" s="277"/>
      <c r="N23" s="277"/>
      <c r="O23" s="277"/>
      <c r="P23" s="277"/>
      <c r="Q23" s="277"/>
      <c r="R23" s="277"/>
      <c r="S23" s="1"/>
    </row>
    <row r="24" spans="1:22" ht="27" customHeight="1">
      <c r="A24" s="266" t="s">
        <v>29</v>
      </c>
      <c r="B24" s="266"/>
      <c r="C24" s="266"/>
      <c r="D24" s="266"/>
      <c r="E24" s="266"/>
      <c r="F24" s="266"/>
      <c r="G24" s="266"/>
      <c r="H24" s="266"/>
      <c r="I24" s="266"/>
      <c r="J24" s="266"/>
      <c r="K24" s="266"/>
      <c r="L24" s="266"/>
      <c r="M24" s="266"/>
      <c r="N24" s="266"/>
      <c r="O24" s="266"/>
      <c r="P24" s="266"/>
      <c r="Q24" s="266"/>
      <c r="R24" s="266"/>
      <c r="S24" s="1"/>
    </row>
    <row r="25" spans="1:22" ht="24.75" customHeight="1">
      <c r="A25" s="267" t="s">
        <v>30</v>
      </c>
      <c r="B25" s="268"/>
      <c r="C25" s="268"/>
      <c r="D25" s="268"/>
      <c r="E25" s="268"/>
      <c r="F25" s="268"/>
      <c r="G25" s="268"/>
      <c r="H25" s="269"/>
      <c r="I25" s="270" t="s">
        <v>31</v>
      </c>
      <c r="J25" s="270"/>
      <c r="K25" s="270"/>
      <c r="L25" s="270"/>
      <c r="M25" s="270"/>
      <c r="N25" s="270"/>
      <c r="O25" s="270"/>
      <c r="P25" s="270"/>
      <c r="Q25" s="270"/>
      <c r="R25" s="270"/>
      <c r="S25" s="30"/>
    </row>
    <row r="26" spans="1:22" ht="18">
      <c r="A26" s="58"/>
      <c r="B26" s="244" t="s">
        <v>32</v>
      </c>
      <c r="C26" s="245"/>
      <c r="D26" s="245"/>
      <c r="E26" s="245"/>
      <c r="F26" s="245"/>
      <c r="G26" s="245"/>
      <c r="H26" s="246"/>
      <c r="I26" s="225"/>
      <c r="J26" s="225"/>
      <c r="K26" s="225"/>
      <c r="L26" s="225"/>
      <c r="M26" s="225"/>
      <c r="N26" s="225"/>
      <c r="O26" s="225"/>
      <c r="P26" s="225"/>
      <c r="Q26" s="225"/>
      <c r="R26" s="225"/>
      <c r="S26" s="55"/>
    </row>
    <row r="27" spans="1:22" ht="18">
      <c r="A27" s="58"/>
      <c r="B27" s="62" t="s">
        <v>33</v>
      </c>
      <c r="C27" s="244" t="s">
        <v>34</v>
      </c>
      <c r="D27" s="245"/>
      <c r="E27" s="245"/>
      <c r="F27" s="245"/>
      <c r="G27" s="245"/>
      <c r="H27" s="246"/>
      <c r="I27" s="244"/>
      <c r="J27" s="245"/>
      <c r="K27" s="245"/>
      <c r="L27" s="245"/>
      <c r="M27" s="245"/>
      <c r="N27" s="245"/>
      <c r="O27" s="245"/>
      <c r="P27" s="245"/>
      <c r="Q27" s="245"/>
      <c r="R27" s="246"/>
      <c r="S27" s="9"/>
    </row>
    <row r="28" spans="1:22" ht="18">
      <c r="A28" s="58"/>
      <c r="B28" s="62" t="s">
        <v>35</v>
      </c>
      <c r="C28" s="244" t="s">
        <v>36</v>
      </c>
      <c r="D28" s="245"/>
      <c r="E28" s="245"/>
      <c r="F28" s="245"/>
      <c r="G28" s="245"/>
      <c r="H28" s="246"/>
      <c r="I28" s="263" t="s">
        <v>37</v>
      </c>
      <c r="J28" s="264"/>
      <c r="K28" s="264"/>
      <c r="L28" s="264"/>
      <c r="M28" s="264"/>
      <c r="N28" s="264"/>
      <c r="O28" s="264"/>
      <c r="P28" s="264"/>
      <c r="Q28" s="264"/>
      <c r="R28" s="265"/>
      <c r="S28" s="9"/>
    </row>
    <row r="29" spans="1:22" ht="18">
      <c r="A29" s="58"/>
      <c r="B29" s="62" t="s">
        <v>33</v>
      </c>
      <c r="C29" s="244" t="s">
        <v>38</v>
      </c>
      <c r="D29" s="245"/>
      <c r="E29" s="245"/>
      <c r="F29" s="245"/>
      <c r="G29" s="245"/>
      <c r="H29" s="246"/>
      <c r="I29" s="263"/>
      <c r="J29" s="245"/>
      <c r="K29" s="245"/>
      <c r="L29" s="245"/>
      <c r="M29" s="245"/>
      <c r="N29" s="245"/>
      <c r="O29" s="245"/>
      <c r="P29" s="245"/>
      <c r="Q29" s="245"/>
      <c r="R29" s="246"/>
      <c r="S29" s="9"/>
    </row>
    <row r="30" spans="1:22" ht="18">
      <c r="A30" s="63"/>
      <c r="B30" s="244" t="s">
        <v>39</v>
      </c>
      <c r="C30" s="245"/>
      <c r="D30" s="245"/>
      <c r="E30" s="245"/>
      <c r="F30" s="245"/>
      <c r="G30" s="245"/>
      <c r="H30" s="246"/>
      <c r="I30" s="131"/>
      <c r="J30" s="132"/>
      <c r="K30" s="132"/>
      <c r="L30" s="132"/>
      <c r="M30" s="132"/>
      <c r="N30" s="132"/>
      <c r="O30" s="132"/>
      <c r="P30" s="132"/>
      <c r="Q30" s="132"/>
      <c r="R30" s="133"/>
      <c r="S30" s="9"/>
    </row>
    <row r="31" spans="1:22" ht="18">
      <c r="A31" s="58"/>
      <c r="B31" s="244" t="s">
        <v>40</v>
      </c>
      <c r="C31" s="245"/>
      <c r="D31" s="245"/>
      <c r="E31" s="245"/>
      <c r="F31" s="245"/>
      <c r="G31" s="245"/>
      <c r="H31" s="246"/>
      <c r="I31" s="262"/>
      <c r="J31" s="249"/>
      <c r="K31" s="249"/>
      <c r="L31" s="249"/>
      <c r="M31" s="249"/>
      <c r="N31" s="249"/>
      <c r="O31" s="249"/>
      <c r="P31" s="249"/>
      <c r="Q31" s="249"/>
      <c r="R31" s="249"/>
      <c r="S31" s="9"/>
    </row>
    <row r="32" spans="1:22" ht="218.25" customHeight="1">
      <c r="A32" s="58"/>
      <c r="B32" s="256" t="s">
        <v>41</v>
      </c>
      <c r="C32" s="257"/>
      <c r="D32" s="257"/>
      <c r="E32" s="257"/>
      <c r="F32" s="257"/>
      <c r="G32" s="257"/>
      <c r="H32" s="258"/>
      <c r="I32" s="344" t="s">
        <v>42</v>
      </c>
      <c r="J32" s="344"/>
      <c r="K32" s="344"/>
      <c r="L32" s="344"/>
      <c r="M32" s="344"/>
      <c r="N32" s="344"/>
      <c r="O32" s="344"/>
      <c r="P32" s="344"/>
      <c r="Q32" s="344"/>
      <c r="R32" s="344"/>
      <c r="S32" s="9"/>
    </row>
    <row r="33" spans="1:19" ht="18">
      <c r="A33" s="58"/>
      <c r="B33" s="244" t="s">
        <v>43</v>
      </c>
      <c r="C33" s="245"/>
      <c r="D33" s="245"/>
      <c r="E33" s="245"/>
      <c r="F33" s="245"/>
      <c r="G33" s="245"/>
      <c r="H33" s="246"/>
      <c r="I33" s="342"/>
      <c r="J33" s="342"/>
      <c r="K33" s="342"/>
      <c r="L33" s="342"/>
      <c r="M33" s="342"/>
      <c r="N33" s="342"/>
      <c r="O33" s="342"/>
      <c r="P33" s="342"/>
      <c r="Q33" s="342"/>
      <c r="R33" s="342"/>
      <c r="S33" s="9"/>
    </row>
    <row r="34" spans="1:19" ht="18">
      <c r="A34" s="58"/>
      <c r="B34" s="256" t="s">
        <v>44</v>
      </c>
      <c r="C34" s="257"/>
      <c r="D34" s="257"/>
      <c r="E34" s="257"/>
      <c r="F34" s="257"/>
      <c r="G34" s="257"/>
      <c r="H34" s="258"/>
      <c r="I34" s="351"/>
      <c r="J34" s="352"/>
      <c r="K34" s="352"/>
      <c r="L34" s="352"/>
      <c r="M34" s="352"/>
      <c r="N34" s="352"/>
      <c r="O34" s="352"/>
      <c r="P34" s="352"/>
      <c r="Q34" s="352"/>
      <c r="R34" s="353"/>
      <c r="S34" s="9"/>
    </row>
    <row r="35" spans="1:19" ht="50.25" customHeight="1">
      <c r="A35" s="58"/>
      <c r="B35" s="244" t="s">
        <v>45</v>
      </c>
      <c r="C35" s="245"/>
      <c r="D35" s="245"/>
      <c r="E35" s="245"/>
      <c r="F35" s="245"/>
      <c r="G35" s="245"/>
      <c r="H35" s="246"/>
      <c r="I35" s="342" t="s">
        <v>46</v>
      </c>
      <c r="J35" s="342"/>
      <c r="K35" s="342"/>
      <c r="L35" s="342"/>
      <c r="M35" s="342"/>
      <c r="N35" s="342"/>
      <c r="O35" s="342"/>
      <c r="P35" s="342"/>
      <c r="Q35" s="342"/>
      <c r="R35" s="342"/>
      <c r="S35" s="9"/>
    </row>
    <row r="36" spans="1:19" ht="18">
      <c r="A36" s="64"/>
      <c r="B36" s="65"/>
      <c r="C36" s="244" t="s">
        <v>47</v>
      </c>
      <c r="D36" s="245"/>
      <c r="E36" s="245"/>
      <c r="F36" s="245"/>
      <c r="G36" s="245"/>
      <c r="H36" s="246"/>
      <c r="I36" s="344"/>
      <c r="J36" s="344"/>
      <c r="K36" s="344"/>
      <c r="L36" s="344"/>
      <c r="M36" s="344"/>
      <c r="N36" s="344"/>
      <c r="O36" s="344"/>
      <c r="P36" s="344"/>
      <c r="Q36" s="344"/>
      <c r="R36" s="344"/>
      <c r="S36" s="9"/>
    </row>
    <row r="37" spans="1:19" ht="71.25" customHeight="1">
      <c r="A37" s="64"/>
      <c r="B37" s="65"/>
      <c r="C37" s="244" t="s">
        <v>48</v>
      </c>
      <c r="D37" s="245"/>
      <c r="E37" s="245"/>
      <c r="F37" s="245"/>
      <c r="G37" s="245"/>
      <c r="H37" s="246"/>
      <c r="I37" s="345" t="s">
        <v>49</v>
      </c>
      <c r="J37" s="346"/>
      <c r="K37" s="346"/>
      <c r="L37" s="346"/>
      <c r="M37" s="346"/>
      <c r="N37" s="346"/>
      <c r="O37" s="346"/>
      <c r="P37" s="346"/>
      <c r="Q37" s="346"/>
      <c r="R37" s="347"/>
      <c r="S37" s="9"/>
    </row>
    <row r="38" spans="1:19" ht="61.5" customHeight="1">
      <c r="A38" s="64"/>
      <c r="B38" s="65"/>
      <c r="C38" s="244" t="s">
        <v>50</v>
      </c>
      <c r="D38" s="245"/>
      <c r="E38" s="245"/>
      <c r="F38" s="245"/>
      <c r="G38" s="245"/>
      <c r="H38" s="246"/>
      <c r="I38" s="348"/>
      <c r="J38" s="349"/>
      <c r="K38" s="349"/>
      <c r="L38" s="349"/>
      <c r="M38" s="349"/>
      <c r="N38" s="349"/>
      <c r="O38" s="349"/>
      <c r="P38" s="349"/>
      <c r="Q38" s="349"/>
      <c r="R38" s="350"/>
      <c r="S38" s="9"/>
    </row>
    <row r="39" spans="1:19" ht="73.5" customHeight="1">
      <c r="A39" s="64"/>
      <c r="B39" s="65"/>
      <c r="C39" s="244" t="s">
        <v>51</v>
      </c>
      <c r="D39" s="245"/>
      <c r="E39" s="245"/>
      <c r="F39" s="245"/>
      <c r="G39" s="245"/>
      <c r="H39" s="246"/>
      <c r="I39" s="342" t="s">
        <v>52</v>
      </c>
      <c r="J39" s="342"/>
      <c r="K39" s="342"/>
      <c r="L39" s="342"/>
      <c r="M39" s="342"/>
      <c r="N39" s="342"/>
      <c r="O39" s="342"/>
      <c r="P39" s="342"/>
      <c r="Q39" s="342"/>
      <c r="R39" s="342"/>
      <c r="S39" s="9"/>
    </row>
    <row r="40" spans="1:19" ht="83.25" customHeight="1">
      <c r="A40" s="64"/>
      <c r="B40" s="65"/>
      <c r="C40" s="244" t="s">
        <v>53</v>
      </c>
      <c r="D40" s="245"/>
      <c r="E40" s="245"/>
      <c r="F40" s="245"/>
      <c r="G40" s="245"/>
      <c r="H40" s="246"/>
      <c r="I40" s="342" t="s">
        <v>54</v>
      </c>
      <c r="J40" s="342"/>
      <c r="K40" s="342"/>
      <c r="L40" s="342"/>
      <c r="M40" s="342"/>
      <c r="N40" s="342"/>
      <c r="O40" s="342"/>
      <c r="P40" s="342"/>
      <c r="Q40" s="342"/>
      <c r="R40" s="342"/>
      <c r="S40" s="9"/>
    </row>
    <row r="41" spans="1:19" ht="18">
      <c r="A41" s="64"/>
      <c r="B41" s="65"/>
      <c r="C41" s="244" t="s">
        <v>55</v>
      </c>
      <c r="D41" s="245"/>
      <c r="E41" s="245"/>
      <c r="F41" s="245"/>
      <c r="G41" s="245"/>
      <c r="H41" s="246"/>
      <c r="I41" s="342"/>
      <c r="J41" s="342"/>
      <c r="K41" s="342"/>
      <c r="L41" s="342"/>
      <c r="M41" s="342"/>
      <c r="N41" s="342"/>
      <c r="O41" s="342"/>
      <c r="P41" s="342"/>
      <c r="Q41" s="342"/>
      <c r="R41" s="342"/>
      <c r="S41" s="9"/>
    </row>
    <row r="42" spans="1:19" ht="18">
      <c r="A42" s="64"/>
      <c r="B42" s="65"/>
      <c r="C42" s="244" t="s">
        <v>56</v>
      </c>
      <c r="D42" s="245"/>
      <c r="E42" s="245"/>
      <c r="F42" s="245"/>
      <c r="G42" s="245"/>
      <c r="H42" s="246"/>
      <c r="I42" s="342"/>
      <c r="J42" s="342"/>
      <c r="K42" s="342"/>
      <c r="L42" s="342"/>
      <c r="M42" s="342"/>
      <c r="N42" s="342"/>
      <c r="O42" s="342"/>
      <c r="P42" s="342"/>
      <c r="Q42" s="342"/>
      <c r="R42" s="342"/>
      <c r="S42" s="9"/>
    </row>
    <row r="43" spans="1:19" ht="18">
      <c r="A43" s="64"/>
      <c r="B43" s="65"/>
      <c r="C43" s="244" t="s">
        <v>57</v>
      </c>
      <c r="D43" s="245"/>
      <c r="E43" s="245"/>
      <c r="F43" s="245"/>
      <c r="G43" s="245"/>
      <c r="H43" s="246"/>
      <c r="I43" s="343"/>
      <c r="J43" s="343"/>
      <c r="K43" s="343"/>
      <c r="L43" s="343"/>
      <c r="M43" s="343"/>
      <c r="N43" s="343"/>
      <c r="O43" s="343"/>
      <c r="P43" s="343"/>
      <c r="Q43" s="343"/>
      <c r="R43" s="343"/>
      <c r="S43" s="9"/>
    </row>
    <row r="44" spans="1:19" ht="135.75" customHeight="1">
      <c r="A44" s="64"/>
      <c r="B44" s="65"/>
      <c r="C44" s="244" t="s">
        <v>58</v>
      </c>
      <c r="D44" s="245"/>
      <c r="E44" s="245"/>
      <c r="F44" s="245"/>
      <c r="G44" s="245"/>
      <c r="H44" s="246"/>
      <c r="I44" s="342" t="s">
        <v>59</v>
      </c>
      <c r="J44" s="342"/>
      <c r="K44" s="342"/>
      <c r="L44" s="342"/>
      <c r="M44" s="342"/>
      <c r="N44" s="342"/>
      <c r="O44" s="342"/>
      <c r="P44" s="342"/>
      <c r="Q44" s="342"/>
      <c r="R44" s="342"/>
      <c r="S44" s="9"/>
    </row>
    <row r="45" spans="1:19" ht="49.5" customHeight="1">
      <c r="A45" s="64"/>
      <c r="B45" s="65"/>
      <c r="C45" s="225" t="s">
        <v>60</v>
      </c>
      <c r="D45" s="225"/>
      <c r="E45" s="225"/>
      <c r="F45" s="225"/>
      <c r="G45" s="225"/>
      <c r="H45" s="225"/>
      <c r="I45" s="342" t="s">
        <v>61</v>
      </c>
      <c r="J45" s="343"/>
      <c r="K45" s="343"/>
      <c r="L45" s="343"/>
      <c r="M45" s="343"/>
      <c r="N45" s="343"/>
      <c r="O45" s="343"/>
      <c r="P45" s="343"/>
      <c r="Q45" s="343"/>
      <c r="R45" s="343"/>
      <c r="S45" s="9"/>
    </row>
    <row r="46" spans="1:19">
      <c r="A46" s="9"/>
      <c r="B46" s="55"/>
      <c r="C46" s="55"/>
      <c r="D46" s="55"/>
      <c r="E46" s="55"/>
      <c r="F46" s="55"/>
      <c r="G46" s="55"/>
      <c r="H46" s="55"/>
      <c r="I46" s="9"/>
      <c r="J46" s="55"/>
      <c r="K46" s="55"/>
      <c r="L46" s="55"/>
      <c r="M46" s="55"/>
      <c r="N46" s="55"/>
      <c r="O46" s="55"/>
      <c r="P46" s="55"/>
      <c r="Q46" s="55"/>
      <c r="R46" s="55"/>
      <c r="S46" s="9"/>
    </row>
    <row r="47" spans="1:19" ht="22.5" customHeight="1">
      <c r="A47" s="9"/>
      <c r="B47" s="227" t="s">
        <v>62</v>
      </c>
      <c r="C47" s="228"/>
      <c r="D47" s="228"/>
      <c r="E47" s="228"/>
      <c r="F47" s="229"/>
      <c r="G47" s="72"/>
      <c r="H47" s="73" t="s">
        <v>63</v>
      </c>
      <c r="I47" s="74"/>
      <c r="J47" s="75"/>
      <c r="K47" s="75"/>
      <c r="L47" s="75"/>
      <c r="M47" s="76" t="s">
        <v>64</v>
      </c>
      <c r="N47" s="77"/>
      <c r="O47" s="77"/>
      <c r="P47" s="78" t="s">
        <v>65</v>
      </c>
      <c r="Q47" s="78"/>
      <c r="R47" s="78"/>
      <c r="S47" s="78"/>
    </row>
    <row r="48" spans="1:19" ht="19.5" customHeight="1">
      <c r="A48" s="9"/>
      <c r="B48" s="230"/>
      <c r="C48" s="231"/>
      <c r="D48" s="231"/>
      <c r="E48" s="231"/>
      <c r="F48" s="232"/>
      <c r="G48" s="72"/>
      <c r="H48" s="73" t="s">
        <v>66</v>
      </c>
      <c r="I48" s="74"/>
      <c r="J48" s="75"/>
      <c r="K48" s="75"/>
      <c r="L48" s="75"/>
      <c r="M48" s="79" t="s">
        <v>67</v>
      </c>
      <c r="N48" s="77"/>
      <c r="O48" s="77"/>
      <c r="P48" s="77"/>
      <c r="Q48" s="76"/>
      <c r="R48" s="76"/>
      <c r="S48" s="76"/>
    </row>
    <row r="49" spans="1:29" ht="15.75">
      <c r="A49" s="9"/>
      <c r="B49" s="75"/>
      <c r="C49" s="75"/>
      <c r="D49" s="75"/>
      <c r="E49" s="75"/>
      <c r="F49" s="75"/>
      <c r="G49" s="75"/>
      <c r="H49" s="75"/>
      <c r="I49" s="74"/>
      <c r="J49" s="75"/>
      <c r="K49" s="75"/>
      <c r="L49" s="75"/>
      <c r="M49" s="233"/>
      <c r="N49" s="234"/>
      <c r="O49" s="234"/>
      <c r="P49" s="234"/>
      <c r="Q49" s="234"/>
      <c r="R49" s="234"/>
      <c r="S49" s="235"/>
    </row>
    <row r="50" spans="1:29" ht="6.75" customHeight="1">
      <c r="A50" s="9"/>
      <c r="B50" s="75"/>
      <c r="C50" s="75"/>
      <c r="D50" s="75"/>
      <c r="E50" s="75"/>
      <c r="F50" s="75"/>
      <c r="G50" s="75"/>
      <c r="H50" s="75"/>
      <c r="I50" s="74"/>
      <c r="J50" s="75"/>
      <c r="K50" s="75"/>
      <c r="L50" s="75"/>
      <c r="M50" s="236"/>
      <c r="N50" s="237"/>
      <c r="O50" s="237"/>
      <c r="P50" s="237"/>
      <c r="Q50" s="237"/>
      <c r="R50" s="237"/>
      <c r="S50" s="238"/>
    </row>
    <row r="51" spans="1:29" ht="11.25" customHeight="1">
      <c r="A51" s="9"/>
      <c r="B51" s="75"/>
      <c r="C51" s="75"/>
      <c r="D51" s="75"/>
      <c r="E51" s="75"/>
      <c r="F51" s="75"/>
      <c r="G51" s="75"/>
      <c r="H51" s="75"/>
      <c r="I51" s="74"/>
      <c r="J51" s="75"/>
      <c r="K51" s="75"/>
      <c r="L51" s="75"/>
      <c r="M51" s="75"/>
      <c r="N51" s="75"/>
      <c r="O51" s="75"/>
      <c r="P51" s="75"/>
      <c r="Q51" s="75"/>
      <c r="R51" s="75"/>
      <c r="S51" s="74"/>
    </row>
    <row r="52" spans="1:29" ht="26.25" customHeight="1">
      <c r="A52" s="9"/>
      <c r="B52" s="81" t="s">
        <v>68</v>
      </c>
      <c r="C52" s="81"/>
      <c r="D52" s="81"/>
      <c r="E52" s="82"/>
      <c r="F52" s="82">
        <f>F54+F55+F56+F57+F58+F59+F60+F61</f>
        <v>115573</v>
      </c>
      <c r="G52" s="158">
        <f>G54+G55+G56+G57+G58+G59+G60+G61</f>
        <v>138687.59999999998</v>
      </c>
      <c r="H52" s="81" t="s">
        <v>69</v>
      </c>
      <c r="I52" s="81" t="s">
        <v>70</v>
      </c>
      <c r="J52" s="81"/>
      <c r="K52" s="81"/>
      <c r="L52" s="80"/>
      <c r="M52" s="84"/>
      <c r="N52" s="84"/>
      <c r="O52" s="84"/>
      <c r="P52" s="84"/>
      <c r="Q52" s="84"/>
      <c r="R52" s="75"/>
      <c r="S52" s="74"/>
      <c r="U52" s="239" t="s">
        <v>71</v>
      </c>
      <c r="V52" s="215" t="s">
        <v>72</v>
      </c>
      <c r="W52" s="215"/>
      <c r="X52" s="215"/>
      <c r="Y52" s="215"/>
      <c r="Z52" s="215"/>
      <c r="AA52" s="215"/>
      <c r="AB52" s="215"/>
      <c r="AC52" s="215"/>
    </row>
    <row r="53" spans="1:29" ht="20.25" customHeight="1">
      <c r="A53" s="9"/>
      <c r="B53" s="76"/>
      <c r="C53" s="76"/>
      <c r="D53" s="216" t="s">
        <v>73</v>
      </c>
      <c r="E53" s="217"/>
      <c r="F53" s="85"/>
      <c r="G53" s="159"/>
      <c r="H53" s="97"/>
      <c r="I53" s="76"/>
      <c r="J53" s="76"/>
      <c r="K53" s="76"/>
      <c r="L53" s="76"/>
      <c r="M53" s="339" t="s">
        <v>74</v>
      </c>
      <c r="N53" s="219"/>
      <c r="O53" s="219"/>
      <c r="P53" s="219"/>
      <c r="Q53" s="219"/>
      <c r="R53" s="220"/>
      <c r="S53" s="74"/>
      <c r="U53" s="239"/>
      <c r="V53" s="221" t="s">
        <v>75</v>
      </c>
      <c r="W53" s="221" t="s">
        <v>76</v>
      </c>
      <c r="X53" s="221" t="s">
        <v>77</v>
      </c>
      <c r="Y53" s="221" t="s">
        <v>78</v>
      </c>
      <c r="Z53" s="221" t="s">
        <v>79</v>
      </c>
      <c r="AA53" s="221" t="s">
        <v>80</v>
      </c>
      <c r="AB53" s="221" t="s">
        <v>81</v>
      </c>
      <c r="AC53" s="221" t="s">
        <v>82</v>
      </c>
    </row>
    <row r="54" spans="1:29" ht="15.75" customHeight="1">
      <c r="A54" s="9"/>
      <c r="B54" s="77"/>
      <c r="C54" s="203" t="s">
        <v>75</v>
      </c>
      <c r="D54" s="211"/>
      <c r="E54" s="211"/>
      <c r="F54" s="87">
        <f>V56</f>
        <v>20705.810000000001</v>
      </c>
      <c r="G54" s="87">
        <f t="shared" ref="G54:G61" si="0">F54*1.2</f>
        <v>24846.972000000002</v>
      </c>
      <c r="H54" s="77" t="s">
        <v>69</v>
      </c>
      <c r="I54" s="77"/>
      <c r="J54" s="77"/>
      <c r="K54" s="77"/>
      <c r="L54" s="77"/>
      <c r="M54" s="340"/>
      <c r="N54" s="341"/>
      <c r="O54" s="341"/>
      <c r="P54" s="341"/>
      <c r="Q54" s="160"/>
      <c r="R54" s="161"/>
      <c r="S54" s="74"/>
      <c r="U54" s="239"/>
      <c r="V54" s="221"/>
      <c r="W54" s="221"/>
      <c r="X54" s="221"/>
      <c r="Y54" s="221"/>
      <c r="Z54" s="221"/>
      <c r="AA54" s="221"/>
      <c r="AB54" s="221"/>
      <c r="AC54" s="221"/>
    </row>
    <row r="55" spans="1:29" ht="18.75">
      <c r="A55" s="9"/>
      <c r="B55" s="77"/>
      <c r="C55" s="203" t="s">
        <v>83</v>
      </c>
      <c r="D55" s="211"/>
      <c r="E55" s="211"/>
      <c r="F55" s="87">
        <v>0</v>
      </c>
      <c r="G55" s="162">
        <f t="shared" si="0"/>
        <v>0</v>
      </c>
      <c r="H55" s="77" t="s">
        <v>69</v>
      </c>
      <c r="I55" s="77"/>
      <c r="J55" s="77"/>
      <c r="K55" s="77"/>
      <c r="L55" s="77"/>
      <c r="M55" s="337"/>
      <c r="N55" s="338"/>
      <c r="O55" s="338"/>
      <c r="P55" s="338"/>
      <c r="Q55" s="163"/>
      <c r="R55" s="164"/>
      <c r="S55" s="74"/>
      <c r="U55" s="91">
        <v>29</v>
      </c>
      <c r="V55" s="91">
        <v>30</v>
      </c>
      <c r="W55" s="91">
        <v>31</v>
      </c>
      <c r="X55" s="91">
        <v>32</v>
      </c>
      <c r="Y55" s="91">
        <v>33</v>
      </c>
      <c r="Z55" s="91">
        <v>34</v>
      </c>
      <c r="AA55" s="91">
        <v>35</v>
      </c>
      <c r="AB55" s="91">
        <v>36</v>
      </c>
      <c r="AC55" s="91">
        <v>37</v>
      </c>
    </row>
    <row r="56" spans="1:29" ht="15.75">
      <c r="A56" s="9"/>
      <c r="B56" s="77"/>
      <c r="C56" s="203" t="s">
        <v>84</v>
      </c>
      <c r="D56" s="211"/>
      <c r="E56" s="211"/>
      <c r="F56" s="87">
        <v>0</v>
      </c>
      <c r="G56" s="162">
        <f t="shared" si="0"/>
        <v>0</v>
      </c>
      <c r="H56" s="77" t="s">
        <v>69</v>
      </c>
      <c r="I56" s="77"/>
      <c r="J56" s="77"/>
      <c r="K56" s="77"/>
      <c r="L56" s="77"/>
      <c r="M56" s="212"/>
      <c r="N56" s="213"/>
      <c r="O56" s="213"/>
      <c r="P56" s="213"/>
      <c r="Q56" s="163"/>
      <c r="R56" s="164"/>
      <c r="S56" s="74"/>
      <c r="U56" s="93">
        <v>133769.23000000001</v>
      </c>
      <c r="V56" s="93">
        <f>V57-0.1</f>
        <v>20705.810000000001</v>
      </c>
      <c r="W56" s="93">
        <v>0</v>
      </c>
      <c r="X56" s="93">
        <v>86477.64</v>
      </c>
      <c r="Y56" s="93">
        <v>2435.9899999999998</v>
      </c>
      <c r="Z56" s="93">
        <v>5953.56</v>
      </c>
      <c r="AA56" s="93">
        <v>18196.13</v>
      </c>
      <c r="AB56" s="165"/>
      <c r="AC56" s="165"/>
    </row>
    <row r="57" spans="1:29" ht="15.75">
      <c r="A57" s="9"/>
      <c r="B57" s="77"/>
      <c r="C57" s="203" t="s">
        <v>85</v>
      </c>
      <c r="D57" s="211"/>
      <c r="E57" s="211"/>
      <c r="F57" s="87">
        <f>X56</f>
        <v>86477.64</v>
      </c>
      <c r="G57" s="162">
        <f t="shared" si="0"/>
        <v>103773.16799999999</v>
      </c>
      <c r="H57" s="77" t="s">
        <v>69</v>
      </c>
      <c r="I57" s="77"/>
      <c r="J57" s="77"/>
      <c r="K57" s="77"/>
      <c r="L57" s="77"/>
      <c r="M57" s="212"/>
      <c r="N57" s="213"/>
      <c r="O57" s="213"/>
      <c r="P57" s="213"/>
      <c r="Q57" s="163"/>
      <c r="R57" s="164"/>
      <c r="S57" s="74"/>
      <c r="V57" s="93">
        <v>20705.91</v>
      </c>
      <c r="W57" s="93"/>
      <c r="X57" s="93"/>
      <c r="Y57" s="93"/>
      <c r="Z57" s="93"/>
      <c r="AA57" s="93"/>
    </row>
    <row r="58" spans="1:29" ht="15.75">
      <c r="A58" s="9"/>
      <c r="B58" s="77"/>
      <c r="C58" s="203" t="s">
        <v>76</v>
      </c>
      <c r="D58" s="211"/>
      <c r="E58" s="211"/>
      <c r="F58" s="87">
        <v>0</v>
      </c>
      <c r="G58" s="162">
        <f t="shared" si="0"/>
        <v>0</v>
      </c>
      <c r="H58" s="77" t="s">
        <v>69</v>
      </c>
      <c r="I58" s="77"/>
      <c r="J58" s="77"/>
      <c r="K58" s="77"/>
      <c r="L58" s="77"/>
      <c r="M58" s="212"/>
      <c r="N58" s="213"/>
      <c r="O58" s="213"/>
      <c r="P58" s="213"/>
      <c r="Q58" s="163"/>
      <c r="R58" s="164"/>
      <c r="S58" s="74"/>
    </row>
    <row r="59" spans="1:29" ht="15.75">
      <c r="A59" s="9"/>
      <c r="B59" s="77"/>
      <c r="C59" s="203" t="s">
        <v>78</v>
      </c>
      <c r="D59" s="211"/>
      <c r="E59" s="211"/>
      <c r="F59" s="87">
        <f>Y56</f>
        <v>2435.9899999999998</v>
      </c>
      <c r="G59" s="162">
        <f t="shared" si="0"/>
        <v>2923.1879999999996</v>
      </c>
      <c r="H59" s="77" t="s">
        <v>69</v>
      </c>
      <c r="I59" s="77"/>
      <c r="J59" s="77"/>
      <c r="K59" s="77"/>
      <c r="L59" s="77"/>
      <c r="M59" s="212"/>
      <c r="N59" s="213"/>
      <c r="O59" s="213"/>
      <c r="P59" s="213"/>
      <c r="Q59" s="83"/>
      <c r="R59" s="161"/>
      <c r="S59" s="74"/>
    </row>
    <row r="60" spans="1:29" ht="15.75">
      <c r="A60" s="9"/>
      <c r="B60" s="77"/>
      <c r="C60" s="203" t="s">
        <v>79</v>
      </c>
      <c r="D60" s="211"/>
      <c r="E60" s="211"/>
      <c r="F60" s="87">
        <f>Z56</f>
        <v>5953.56</v>
      </c>
      <c r="G60" s="162">
        <f t="shared" si="0"/>
        <v>7144.2719999999999</v>
      </c>
      <c r="H60" s="77" t="s">
        <v>69</v>
      </c>
      <c r="I60" s="77"/>
      <c r="J60" s="77"/>
      <c r="K60" s="77"/>
      <c r="L60" s="77"/>
      <c r="M60" s="77"/>
      <c r="N60" s="84"/>
      <c r="O60" s="84"/>
      <c r="P60" s="84"/>
      <c r="Q60" s="84"/>
      <c r="R60" s="75"/>
      <c r="S60" s="74"/>
    </row>
    <row r="61" spans="1:29" ht="15.75">
      <c r="A61" s="9"/>
      <c r="B61" s="203" t="s">
        <v>86</v>
      </c>
      <c r="C61" s="204"/>
      <c r="D61" s="204"/>
      <c r="E61" s="204"/>
      <c r="F61" s="87">
        <v>0</v>
      </c>
      <c r="G61" s="162">
        <f t="shared" si="0"/>
        <v>0</v>
      </c>
      <c r="H61" s="77" t="s">
        <v>69</v>
      </c>
      <c r="I61" s="84"/>
      <c r="J61" s="84"/>
      <c r="K61" s="84"/>
      <c r="L61" s="84"/>
      <c r="M61" s="84"/>
      <c r="N61" s="84"/>
      <c r="O61" s="84"/>
      <c r="P61" s="84"/>
      <c r="Q61" s="84"/>
      <c r="R61" s="75"/>
      <c r="S61" s="74"/>
    </row>
    <row r="62" spans="1:29" ht="15.75">
      <c r="A62" s="9"/>
      <c r="B62" s="97" t="s">
        <v>87</v>
      </c>
      <c r="C62" s="77"/>
      <c r="D62" s="98"/>
      <c r="E62" s="99"/>
      <c r="F62" s="99"/>
      <c r="G62" s="77"/>
      <c r="H62" s="77"/>
      <c r="I62" s="77"/>
      <c r="J62" s="77"/>
      <c r="K62" s="77"/>
      <c r="L62" s="77"/>
      <c r="M62" s="77"/>
      <c r="N62" s="77"/>
      <c r="O62" s="77"/>
      <c r="P62" s="77"/>
      <c r="Q62" s="77"/>
      <c r="R62" s="75"/>
      <c r="S62" s="74"/>
    </row>
    <row r="63" spans="1:29" ht="10.5" customHeight="1">
      <c r="A63" s="9"/>
      <c r="B63" s="97"/>
      <c r="C63" s="77"/>
      <c r="D63" s="98"/>
      <c r="E63" s="99"/>
      <c r="F63" s="99"/>
      <c r="G63" s="77"/>
      <c r="H63" s="77"/>
      <c r="I63" s="77"/>
      <c r="J63" s="77"/>
      <c r="K63" s="77"/>
      <c r="L63" s="77"/>
      <c r="M63" s="77"/>
      <c r="N63" s="77"/>
      <c r="O63" s="77"/>
      <c r="P63" s="77"/>
      <c r="Q63" s="77"/>
      <c r="R63" s="75"/>
      <c r="S63" s="74"/>
    </row>
    <row r="64" spans="1:29" ht="15.75">
      <c r="A64" s="9"/>
      <c r="B64" s="194"/>
      <c r="C64" s="100" t="s">
        <v>88</v>
      </c>
      <c r="D64" s="100"/>
      <c r="E64" s="100"/>
      <c r="F64" s="100"/>
      <c r="G64" s="100"/>
      <c r="H64" s="100"/>
      <c r="I64" s="100"/>
      <c r="J64" s="101" t="s">
        <v>89</v>
      </c>
      <c r="K64" s="100" t="s">
        <v>90</v>
      </c>
      <c r="L64" s="100"/>
      <c r="M64" s="102"/>
      <c r="N64" s="100"/>
      <c r="O64" s="100"/>
      <c r="P64" s="100"/>
      <c r="Q64" s="100"/>
      <c r="R64" s="166"/>
      <c r="S64" s="74"/>
    </row>
    <row r="65" spans="1:19" ht="15.75">
      <c r="A65" s="9"/>
      <c r="B65" s="334"/>
      <c r="C65" s="104" t="s">
        <v>91</v>
      </c>
      <c r="D65" s="77"/>
      <c r="E65" s="77"/>
      <c r="F65" s="77"/>
      <c r="G65" s="77"/>
      <c r="H65" s="77"/>
      <c r="I65" s="77"/>
      <c r="J65" s="77"/>
      <c r="K65" s="105"/>
      <c r="L65" s="77"/>
      <c r="M65" s="77"/>
      <c r="N65" s="77"/>
      <c r="O65" s="77"/>
      <c r="P65" s="77"/>
      <c r="Q65" s="77"/>
      <c r="R65" s="75"/>
      <c r="S65" s="74"/>
    </row>
    <row r="66" spans="1:19" ht="15.75">
      <c r="A66" s="9"/>
      <c r="B66" s="334"/>
      <c r="C66" s="104"/>
      <c r="D66" s="77"/>
      <c r="E66" s="77"/>
      <c r="F66" s="77"/>
      <c r="G66" s="77"/>
      <c r="H66" s="77"/>
      <c r="I66" s="77"/>
      <c r="J66" s="207" t="s">
        <v>92</v>
      </c>
      <c r="K66" s="207"/>
      <c r="L66" s="207"/>
      <c r="M66" s="207"/>
      <c r="N66" s="207"/>
      <c r="O66" s="207"/>
      <c r="P66" s="207"/>
      <c r="Q66" s="207"/>
      <c r="R66" s="207"/>
      <c r="S66" s="74"/>
    </row>
    <row r="67" spans="1:19" ht="6.75" customHeight="1">
      <c r="A67" s="9"/>
      <c r="B67" s="195"/>
      <c r="C67" s="107"/>
      <c r="D67" s="78"/>
      <c r="E67" s="78"/>
      <c r="F67" s="78"/>
      <c r="G67" s="78"/>
      <c r="H67" s="78"/>
      <c r="I67" s="78"/>
      <c r="J67" s="78"/>
      <c r="K67" s="78"/>
      <c r="L67" s="78"/>
      <c r="M67" s="78"/>
      <c r="N67" s="78"/>
      <c r="O67" s="78"/>
      <c r="P67" s="78"/>
      <c r="Q67" s="78"/>
      <c r="R67" s="161"/>
      <c r="S67" s="74"/>
    </row>
    <row r="68" spans="1:19" ht="15.75">
      <c r="A68" s="9"/>
      <c r="B68" s="194"/>
      <c r="C68" s="100" t="s">
        <v>93</v>
      </c>
      <c r="D68" s="100"/>
      <c r="E68" s="100"/>
      <c r="F68" s="100"/>
      <c r="G68" s="100"/>
      <c r="H68" s="100"/>
      <c r="I68" s="100"/>
      <c r="J68" s="167"/>
      <c r="K68" s="335" t="s">
        <v>94</v>
      </c>
      <c r="L68" s="336"/>
      <c r="M68" s="336"/>
      <c r="N68" s="336"/>
      <c r="O68" s="336"/>
      <c r="P68" s="336"/>
      <c r="Q68" s="336"/>
      <c r="R68" s="75"/>
      <c r="S68" s="74"/>
    </row>
    <row r="69" spans="1:19" ht="15.75">
      <c r="A69" s="9"/>
      <c r="B69" s="195"/>
      <c r="C69" s="78"/>
      <c r="D69" s="78"/>
      <c r="E69" s="78"/>
      <c r="F69" s="78"/>
      <c r="G69" s="78"/>
      <c r="H69" s="78"/>
      <c r="I69" s="78"/>
      <c r="J69" s="111"/>
      <c r="K69" s="78"/>
      <c r="L69" s="78"/>
      <c r="M69" s="78"/>
      <c r="N69" s="78"/>
      <c r="O69" s="78"/>
      <c r="P69" s="78"/>
      <c r="Q69" s="78"/>
      <c r="R69" s="161"/>
      <c r="S69" s="74"/>
    </row>
    <row r="70" spans="1:19" ht="15.75">
      <c r="A70" s="9"/>
      <c r="B70" s="194"/>
      <c r="C70" s="100" t="s">
        <v>95</v>
      </c>
      <c r="D70" s="100"/>
      <c r="E70" s="100"/>
      <c r="F70" s="100"/>
      <c r="G70" s="100"/>
      <c r="H70" s="100"/>
      <c r="I70" s="100"/>
      <c r="J70" s="101" t="s">
        <v>96</v>
      </c>
      <c r="K70" s="100" t="s">
        <v>97</v>
      </c>
      <c r="L70" s="100"/>
      <c r="M70" s="100"/>
      <c r="N70" s="100"/>
      <c r="O70" s="100"/>
      <c r="P70" s="77"/>
      <c r="Q70" s="77"/>
      <c r="R70" s="75"/>
      <c r="S70" s="74"/>
    </row>
    <row r="71" spans="1:19" ht="15.75">
      <c r="A71" s="9"/>
      <c r="B71" s="195"/>
      <c r="C71" s="78"/>
      <c r="D71" s="78"/>
      <c r="E71" s="78"/>
      <c r="F71" s="78"/>
      <c r="G71" s="78"/>
      <c r="H71" s="78"/>
      <c r="I71" s="78"/>
      <c r="J71" s="111"/>
      <c r="K71" s="78"/>
      <c r="L71" s="78"/>
      <c r="M71" s="78"/>
      <c r="N71" s="78"/>
      <c r="O71" s="78"/>
      <c r="P71" s="78"/>
      <c r="Q71" s="78"/>
      <c r="R71" s="161"/>
      <c r="S71" s="74"/>
    </row>
    <row r="72" spans="1:19" ht="11.25" customHeight="1">
      <c r="A72" s="9"/>
      <c r="B72" s="97"/>
      <c r="C72" s="77"/>
      <c r="D72" s="77"/>
      <c r="E72" s="77"/>
      <c r="F72" s="77"/>
      <c r="G72" s="77"/>
      <c r="H72" s="77"/>
      <c r="I72" s="77"/>
      <c r="J72" s="113"/>
      <c r="K72" s="77"/>
      <c r="L72" s="77"/>
      <c r="M72" s="77"/>
      <c r="N72" s="77"/>
      <c r="O72" s="77"/>
      <c r="P72" s="77"/>
      <c r="Q72" s="77"/>
      <c r="R72" s="75"/>
      <c r="S72" s="74"/>
    </row>
    <row r="73" spans="1:19" ht="15.75">
      <c r="A73" s="9"/>
      <c r="B73" s="97" t="s">
        <v>98</v>
      </c>
      <c r="C73" s="114"/>
      <c r="D73" s="114"/>
      <c r="E73" s="114"/>
      <c r="F73" s="77"/>
      <c r="G73" s="77"/>
      <c r="H73" s="77"/>
      <c r="I73" s="77"/>
      <c r="J73" s="113"/>
      <c r="K73" s="77"/>
      <c r="L73" s="77"/>
      <c r="M73" s="77"/>
      <c r="N73" s="77"/>
      <c r="O73" s="77"/>
      <c r="P73" s="77"/>
      <c r="Q73" s="77"/>
      <c r="R73" s="75"/>
      <c r="S73" s="74"/>
    </row>
    <row r="74" spans="1:19" ht="15.75">
      <c r="A74" s="9"/>
      <c r="B74" s="105" t="s">
        <v>99</v>
      </c>
      <c r="C74" s="77"/>
      <c r="D74" s="77" t="s">
        <v>100</v>
      </c>
      <c r="E74" s="77"/>
      <c r="F74" s="77"/>
      <c r="G74" s="77"/>
      <c r="H74" s="77"/>
      <c r="I74" s="77"/>
      <c r="J74" s="113"/>
      <c r="K74" s="77"/>
      <c r="L74" s="77"/>
      <c r="M74" s="77"/>
      <c r="N74" s="77"/>
      <c r="O74" s="77"/>
      <c r="P74" s="77"/>
      <c r="Q74" s="77"/>
      <c r="R74" s="75"/>
      <c r="S74" s="74"/>
    </row>
    <row r="75" spans="1:19" ht="15.75">
      <c r="A75" s="9"/>
      <c r="B75" s="105" t="s">
        <v>101</v>
      </c>
      <c r="C75" s="77"/>
      <c r="D75" s="168">
        <f>U17</f>
        <v>45739</v>
      </c>
      <c r="E75" s="77"/>
      <c r="F75" s="77"/>
      <c r="G75" s="105" t="s">
        <v>102</v>
      </c>
      <c r="H75" s="77"/>
      <c r="I75" s="77"/>
      <c r="J75" s="113"/>
      <c r="K75" s="77"/>
      <c r="L75" s="77"/>
      <c r="M75" s="77"/>
      <c r="N75" s="77"/>
      <c r="O75" s="77"/>
      <c r="P75" s="77"/>
      <c r="Q75" s="77"/>
      <c r="R75" s="75"/>
      <c r="S75" s="74"/>
    </row>
    <row r="76" spans="1:19" ht="15.75">
      <c r="A76" s="9"/>
      <c r="B76" s="77"/>
      <c r="C76" s="77"/>
      <c r="D76" s="77"/>
      <c r="E76" s="77"/>
      <c r="F76" s="77"/>
      <c r="G76" s="105"/>
      <c r="H76" s="77"/>
      <c r="I76" s="77"/>
      <c r="J76" s="77"/>
      <c r="K76" s="77"/>
      <c r="L76" s="77"/>
      <c r="M76" s="77"/>
      <c r="N76" s="77"/>
      <c r="O76" s="77"/>
      <c r="P76" s="77"/>
      <c r="Q76" s="77"/>
      <c r="R76" s="75"/>
      <c r="S76" s="74"/>
    </row>
    <row r="77" spans="1:19">
      <c r="A77" s="9"/>
      <c r="B77" s="55"/>
      <c r="C77" s="55"/>
      <c r="D77" s="55"/>
      <c r="E77" s="55"/>
      <c r="F77" s="55"/>
      <c r="G77" s="55"/>
      <c r="H77" s="55"/>
      <c r="I77" s="9"/>
      <c r="J77" s="55"/>
      <c r="K77" s="55"/>
      <c r="L77" s="55"/>
      <c r="M77" s="55"/>
      <c r="N77" s="55"/>
      <c r="O77" s="55"/>
      <c r="P77" s="55"/>
      <c r="Q77" s="55"/>
      <c r="R77" s="55"/>
      <c r="S77" s="9"/>
    </row>
    <row r="78" spans="1:19">
      <c r="A78" s="9"/>
      <c r="B78" s="9"/>
      <c r="C78" s="9"/>
      <c r="D78" s="9"/>
      <c r="E78" s="9"/>
      <c r="F78" s="9"/>
      <c r="G78" s="9"/>
      <c r="H78" s="9"/>
      <c r="I78" s="9"/>
      <c r="J78" s="9"/>
      <c r="K78" s="9"/>
      <c r="L78" s="9"/>
      <c r="M78" s="9"/>
      <c r="N78" s="9"/>
      <c r="O78" s="9"/>
      <c r="P78" s="9"/>
      <c r="Q78" s="9"/>
      <c r="R78" s="9"/>
      <c r="S78" s="1"/>
    </row>
    <row r="79" spans="1:19">
      <c r="A79" s="118" t="str">
        <f>ТЗ1!D79</f>
        <v xml:space="preserve">Заместитель начальника Мытищинского РЭС </v>
      </c>
      <c r="B79" s="119"/>
      <c r="C79" s="119"/>
      <c r="D79" s="119"/>
      <c r="E79" s="119"/>
      <c r="F79" s="119"/>
      <c r="G79" s="119"/>
      <c r="H79" s="119"/>
      <c r="I79" s="119"/>
      <c r="J79" s="119"/>
      <c r="K79" s="119"/>
      <c r="L79" s="120"/>
      <c r="M79" s="121"/>
      <c r="N79" s="120"/>
      <c r="O79" s="120" t="str">
        <f>ТЗ1!R79</f>
        <v>М.В. Паскарь</v>
      </c>
      <c r="P79" s="120"/>
      <c r="Q79" s="1"/>
      <c r="R79" s="120"/>
      <c r="S79" s="30"/>
    </row>
    <row r="80" spans="1:19">
      <c r="A80" s="118"/>
      <c r="B80" s="119"/>
      <c r="C80" s="119"/>
      <c r="D80" s="119"/>
      <c r="E80" s="119"/>
      <c r="F80" s="119"/>
      <c r="G80" s="119"/>
      <c r="H80" s="119"/>
      <c r="I80" s="119"/>
      <c r="J80" s="119"/>
      <c r="K80" s="119"/>
      <c r="L80" s="1"/>
      <c r="M80" s="120"/>
      <c r="N80" s="122" t="s">
        <v>160</v>
      </c>
      <c r="O80" s="120"/>
      <c r="P80" s="120"/>
      <c r="Q80" s="1"/>
      <c r="R80" s="120"/>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2"/>
      <c r="B1" s="283"/>
      <c r="C1" s="283"/>
      <c r="D1" s="283"/>
      <c r="E1" s="283"/>
      <c r="F1" s="283"/>
      <c r="G1" s="1"/>
      <c r="H1" s="1"/>
      <c r="I1" s="1"/>
      <c r="J1" s="1"/>
      <c r="K1" s="1"/>
      <c r="L1" s="1"/>
      <c r="M1" s="1"/>
      <c r="N1" s="1"/>
      <c r="O1" s="1"/>
      <c r="P1" s="1"/>
      <c r="Q1" s="5"/>
      <c r="R1" s="5" t="s">
        <v>104</v>
      </c>
      <c r="S1" s="1"/>
    </row>
    <row r="2" spans="1:22" ht="8.25" customHeight="1">
      <c r="A2" s="282"/>
      <c r="B2" s="283"/>
      <c r="C2" s="283"/>
      <c r="D2" s="283"/>
      <c r="E2" s="283"/>
      <c r="F2" s="283"/>
      <c r="G2" s="1"/>
      <c r="H2" s="1"/>
      <c r="I2" s="1"/>
      <c r="J2" s="1"/>
      <c r="K2" s="1"/>
      <c r="L2" s="1"/>
      <c r="M2" s="1"/>
      <c r="N2" s="1"/>
      <c r="O2" s="1"/>
      <c r="P2" s="1"/>
      <c r="Q2" s="5"/>
      <c r="R2" s="5"/>
      <c r="S2" s="1"/>
    </row>
    <row r="3" spans="1:22" ht="14.25" customHeight="1">
      <c r="A3" s="283"/>
      <c r="B3" s="283"/>
      <c r="C3" s="283"/>
      <c r="D3" s="283"/>
      <c r="E3" s="283"/>
      <c r="F3" s="28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8">
        <f>ТЗ1!R6</f>
        <v>0</v>
      </c>
      <c r="Q6" s="126"/>
      <c r="R6" s="20"/>
      <c r="S6" s="1"/>
    </row>
    <row r="7" spans="1:22" ht="15.75">
      <c r="A7" s="9"/>
      <c r="B7" s="284" t="s">
        <v>228</v>
      </c>
      <c r="C7" s="284"/>
      <c r="D7" s="15"/>
      <c r="E7" s="16" t="str">
        <f>U11</f>
        <v>081-0020125</v>
      </c>
      <c r="F7" s="17"/>
      <c r="G7" s="17"/>
      <c r="H7" s="1"/>
      <c r="I7" s="1"/>
      <c r="J7" s="1"/>
      <c r="K7" s="18"/>
      <c r="L7" s="18"/>
      <c r="M7" s="18"/>
      <c r="N7" s="18"/>
      <c r="O7" s="18"/>
      <c r="P7" s="148">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5" t="s">
        <v>1</v>
      </c>
      <c r="B9" s="285"/>
      <c r="C9" s="285"/>
      <c r="D9" s="285"/>
      <c r="E9" s="285"/>
      <c r="F9" s="285"/>
      <c r="G9" s="285"/>
      <c r="H9" s="285"/>
      <c r="I9" s="285"/>
      <c r="J9" s="285"/>
      <c r="K9" s="285"/>
      <c r="L9" s="285"/>
      <c r="M9" s="285"/>
      <c r="N9" s="285"/>
      <c r="O9" s="285"/>
      <c r="P9" s="285"/>
      <c r="Q9" s="285"/>
      <c r="R9" s="285"/>
      <c r="S9" s="21"/>
    </row>
    <row r="10" spans="1:22" ht="15.75">
      <c r="A10" s="285" t="s">
        <v>2</v>
      </c>
      <c r="B10" s="285"/>
      <c r="C10" s="285"/>
      <c r="D10" s="285"/>
      <c r="E10" s="285"/>
      <c r="F10" s="285"/>
      <c r="G10" s="285"/>
      <c r="H10" s="285"/>
      <c r="I10" s="285"/>
      <c r="J10" s="285"/>
      <c r="K10" s="285"/>
      <c r="L10" s="285"/>
      <c r="M10" s="285"/>
      <c r="N10" s="285"/>
      <c r="O10" s="285"/>
      <c r="P10" s="285"/>
      <c r="Q10" s="285"/>
      <c r="R10" s="285"/>
      <c r="S10" s="21"/>
      <c r="U10" s="156" t="s">
        <v>75</v>
      </c>
      <c r="V10" s="150" t="s">
        <v>4</v>
      </c>
    </row>
    <row r="11" spans="1:22">
      <c r="A11" s="1"/>
      <c r="B11" s="26" t="s">
        <v>5</v>
      </c>
      <c r="C11" s="1"/>
      <c r="D11" s="1"/>
      <c r="E11" s="1"/>
      <c r="F11" s="1"/>
      <c r="G11" s="286" t="s">
        <v>230</v>
      </c>
      <c r="H11" s="286"/>
      <c r="I11" s="286"/>
      <c r="J11" s="286"/>
      <c r="K11" s="286"/>
      <c r="L11" s="1"/>
      <c r="M11" s="1"/>
      <c r="N11" s="14"/>
      <c r="O11" s="287"/>
      <c r="P11" s="287"/>
      <c r="Q11" s="287"/>
      <c r="R11" s="287"/>
      <c r="S11" s="1"/>
      <c r="U11" s="169" t="s">
        <v>237</v>
      </c>
      <c r="V11" s="150" t="s">
        <v>6</v>
      </c>
    </row>
    <row r="12" spans="1:22" ht="12.75" customHeight="1">
      <c r="A12" s="1"/>
      <c r="B12" s="1"/>
      <c r="C12" s="1"/>
      <c r="D12" s="1"/>
      <c r="E12" s="1"/>
      <c r="F12" s="14"/>
      <c r="G12" s="30"/>
      <c r="H12" s="30"/>
      <c r="I12" s="30"/>
      <c r="J12" s="30"/>
      <c r="K12" s="30"/>
      <c r="L12" s="1"/>
      <c r="M12" s="1"/>
      <c r="N12" s="14"/>
      <c r="O12" s="1"/>
      <c r="P12" s="1"/>
      <c r="Q12" s="1"/>
      <c r="R12" s="1"/>
      <c r="S12" s="1"/>
      <c r="U12" s="170" t="s">
        <v>238</v>
      </c>
      <c r="V12" s="150" t="s">
        <v>7</v>
      </c>
    </row>
    <row r="13" spans="1:22">
      <c r="A13" s="1"/>
      <c r="B13" s="278" t="str">
        <f>CONCATENATE("Код SAP ",U14)</f>
        <v>Код SAP I-336438</v>
      </c>
      <c r="C13" s="278"/>
      <c r="D13" s="278"/>
      <c r="E13" s="278"/>
      <c r="F13" s="14"/>
      <c r="G13" s="30"/>
      <c r="H13" s="30"/>
      <c r="I13" s="30"/>
      <c r="J13" s="30"/>
      <c r="K13" s="30"/>
      <c r="L13" s="1"/>
      <c r="M13" s="1"/>
      <c r="N13" s="14"/>
      <c r="O13" s="1"/>
      <c r="P13" s="1"/>
      <c r="Q13" s="1"/>
      <c r="R13" s="1"/>
      <c r="S13" s="1"/>
      <c r="U13" s="153"/>
      <c r="V13" s="150"/>
    </row>
    <row r="14" spans="1:22" ht="17.25" customHeight="1">
      <c r="A14" s="1"/>
      <c r="B14" s="1"/>
      <c r="C14" s="1"/>
      <c r="D14" s="1"/>
      <c r="E14" s="1"/>
      <c r="F14" s="14"/>
      <c r="G14" s="30"/>
      <c r="H14" s="30"/>
      <c r="I14" s="30"/>
      <c r="J14" s="30"/>
      <c r="K14" s="30"/>
      <c r="L14" s="1"/>
      <c r="M14" s="1"/>
      <c r="N14" s="14"/>
      <c r="O14" s="1"/>
      <c r="P14" s="1"/>
      <c r="Q14" s="1"/>
      <c r="R14" s="1"/>
      <c r="S14" s="1"/>
      <c r="U14" s="170" t="s">
        <v>239</v>
      </c>
      <c r="V14" s="150" t="s">
        <v>8</v>
      </c>
    </row>
    <row r="15" spans="1:22" ht="47.25">
      <c r="A15" s="1"/>
      <c r="B15" s="30" t="s">
        <v>9</v>
      </c>
      <c r="C15" s="1"/>
      <c r="D15" s="1"/>
      <c r="E15" s="1"/>
      <c r="F15" s="14"/>
      <c r="G15" s="27" t="s">
        <v>240</v>
      </c>
      <c r="H15" s="27"/>
      <c r="I15" s="27"/>
      <c r="J15" s="27"/>
      <c r="K15" s="27"/>
      <c r="L15" s="1"/>
      <c r="M15" s="30" t="s">
        <v>11</v>
      </c>
      <c r="N15" s="10"/>
      <c r="O15" s="30"/>
      <c r="P15" s="1"/>
      <c r="Q15" s="35"/>
      <c r="R15" s="35"/>
      <c r="S15" s="1"/>
      <c r="U15" s="170" t="s">
        <v>241</v>
      </c>
      <c r="V15" s="150" t="s">
        <v>12</v>
      </c>
    </row>
    <row r="16" spans="1:22" ht="15.75">
      <c r="A16" s="1"/>
      <c r="B16" s="1"/>
      <c r="C16" s="1"/>
      <c r="D16" s="1"/>
      <c r="E16" s="1"/>
      <c r="F16" s="14"/>
      <c r="G16" s="30" t="s">
        <v>13</v>
      </c>
      <c r="H16" s="30"/>
      <c r="I16" s="30"/>
      <c r="J16" s="30"/>
      <c r="K16" s="30"/>
      <c r="L16" s="1"/>
      <c r="M16" s="1"/>
      <c r="N16" s="14"/>
      <c r="O16" s="1"/>
      <c r="P16" s="1"/>
      <c r="Q16" s="1"/>
      <c r="R16" s="1"/>
      <c r="S16" s="1"/>
      <c r="U16" s="171">
        <v>0.03</v>
      </c>
      <c r="V16" s="150" t="s">
        <v>14</v>
      </c>
    </row>
    <row r="17" spans="1:22">
      <c r="A17" s="1"/>
      <c r="B17" s="1"/>
      <c r="C17" s="1"/>
      <c r="D17" s="1"/>
      <c r="E17" s="1"/>
      <c r="F17" s="14"/>
      <c r="G17" s="30"/>
      <c r="H17" s="30"/>
      <c r="I17" s="30"/>
      <c r="J17" s="30"/>
      <c r="K17" s="30"/>
      <c r="L17" s="1"/>
      <c r="M17" s="1"/>
      <c r="N17" s="14"/>
      <c r="O17" s="1"/>
      <c r="P17" s="1"/>
      <c r="Q17" s="1"/>
      <c r="R17" s="1"/>
      <c r="S17" s="1"/>
      <c r="U17" s="172">
        <v>45716</v>
      </c>
      <c r="V17" s="150" t="s">
        <v>15</v>
      </c>
    </row>
    <row r="18" spans="1:22">
      <c r="A18" s="1"/>
      <c r="B18" s="279" t="s">
        <v>16</v>
      </c>
      <c r="C18" s="279"/>
      <c r="D18" s="279"/>
      <c r="E18" s="1"/>
      <c r="F18" s="280" t="s">
        <v>235</v>
      </c>
      <c r="G18" s="280"/>
      <c r="H18" s="280"/>
      <c r="I18" s="1"/>
      <c r="J18" s="280"/>
      <c r="K18" s="280"/>
      <c r="L18" s="280"/>
      <c r="M18" s="1"/>
      <c r="N18" s="272" t="str">
        <f>U15</f>
        <v>МО, Пушкинский р-н, п. Ашукино, 3-й Парковый пр-д, д. 3</v>
      </c>
      <c r="O18" s="272"/>
      <c r="P18" s="272"/>
      <c r="Q18" s="272"/>
      <c r="R18" s="272"/>
      <c r="S18" s="1"/>
      <c r="U18" s="156"/>
      <c r="V18" s="150" t="s">
        <v>17</v>
      </c>
    </row>
    <row r="19" spans="1:22">
      <c r="A19" s="1"/>
      <c r="B19" s="271" t="s">
        <v>18</v>
      </c>
      <c r="C19" s="271"/>
      <c r="D19" s="271"/>
      <c r="E19" s="1"/>
      <c r="F19" s="1"/>
      <c r="G19" s="45" t="s">
        <v>19</v>
      </c>
      <c r="H19" s="1"/>
      <c r="I19" s="1"/>
      <c r="J19" s="1"/>
      <c r="K19" s="45" t="s">
        <v>20</v>
      </c>
      <c r="L19" s="1"/>
      <c r="M19" s="1"/>
      <c r="N19" s="1"/>
      <c r="O19" s="45" t="s">
        <v>21</v>
      </c>
      <c r="P19" s="1"/>
      <c r="Q19" s="1"/>
      <c r="R19" s="1"/>
      <c r="S19" s="1"/>
      <c r="U19" s="173"/>
      <c r="V19" s="150" t="s">
        <v>242</v>
      </c>
    </row>
    <row r="20" spans="1:22" ht="15.75">
      <c r="A20" s="1"/>
      <c r="B20" s="26" t="s">
        <v>23</v>
      </c>
      <c r="C20" s="1"/>
      <c r="D20" s="1"/>
      <c r="E20" s="272" t="str">
        <f>CONCATENATE("Выполнение ",U10)</f>
        <v>Выполнение ПИР</v>
      </c>
      <c r="F20" s="272"/>
      <c r="G20" s="272"/>
      <c r="H20" s="272"/>
      <c r="I20" s="272"/>
      <c r="J20" s="272"/>
      <c r="K20" s="272"/>
      <c r="L20" s="272"/>
      <c r="M20" s="272"/>
      <c r="N20" s="272"/>
      <c r="O20" s="272"/>
      <c r="P20" s="272"/>
      <c r="Q20" s="272"/>
      <c r="R20" s="272"/>
      <c r="S20" s="1"/>
      <c r="U20" s="170" t="s">
        <v>243</v>
      </c>
      <c r="V20" s="150" t="s">
        <v>24</v>
      </c>
    </row>
    <row r="21" spans="1:22" ht="27" customHeight="1">
      <c r="A21" s="1"/>
      <c r="B21" s="273" t="s">
        <v>25</v>
      </c>
      <c r="C21" s="273"/>
      <c r="D21" s="273"/>
      <c r="E21" s="1"/>
      <c r="F21" s="48"/>
      <c r="G21" s="274" t="str">
        <f>U12</f>
        <v>Реконструкция ВЛИ-0,22 кВ от ВЛИ-0,38 кВ от МТП-6/0,4 кВ №333, ПС №672 "Лешково", в т.ч. ПИР, МО, Пушкинский р-н, п. Ашукино, 3-й Парковый пр-д, д. 3</v>
      </c>
      <c r="H21" s="275"/>
      <c r="I21" s="275"/>
      <c r="J21" s="275"/>
      <c r="K21" s="275"/>
      <c r="L21" s="275"/>
      <c r="M21" s="275"/>
      <c r="N21" s="275"/>
      <c r="O21" s="275"/>
      <c r="P21" s="275"/>
      <c r="Q21" s="275"/>
      <c r="R21" s="275"/>
      <c r="S21" s="1"/>
      <c r="U21" s="150"/>
      <c r="V21" s="150"/>
    </row>
    <row r="22" spans="1:22">
      <c r="A22" s="1"/>
      <c r="B22" s="51"/>
      <c r="C22" s="51"/>
      <c r="D22" s="174"/>
      <c r="E22" s="30"/>
      <c r="F22" s="1"/>
      <c r="G22" s="1"/>
      <c r="H22" s="1"/>
      <c r="I22" s="1"/>
      <c r="J22" s="1"/>
      <c r="K22" s="1"/>
      <c r="L22" s="1"/>
      <c r="M22" s="1"/>
      <c r="N22" s="1"/>
      <c r="O22" s="1"/>
      <c r="P22" s="1"/>
      <c r="Q22" s="1"/>
      <c r="R22" s="1"/>
      <c r="S22" s="1"/>
    </row>
    <row r="23" spans="1:22" ht="15" customHeight="1">
      <c r="A23" s="1"/>
      <c r="B23" s="26" t="s">
        <v>26</v>
      </c>
      <c r="C23" s="54"/>
      <c r="D23" s="54"/>
      <c r="E23" s="30"/>
      <c r="F23" s="1"/>
      <c r="G23" s="277" t="str">
        <f>CONCATENATE("ТУ №",U20," Строительство ВЛИ-0,38 ",U16," км")</f>
        <v>ТУ №И-24-00-593992/103/С8 Строительство ВЛИ-0,38 0,03 км</v>
      </c>
      <c r="H23" s="277"/>
      <c r="I23" s="277"/>
      <c r="J23" s="277"/>
      <c r="K23" s="277"/>
      <c r="L23" s="277"/>
      <c r="M23" s="277"/>
      <c r="N23" s="277"/>
      <c r="O23" s="277"/>
      <c r="P23" s="277"/>
      <c r="Q23" s="277"/>
      <c r="R23" s="277"/>
      <c r="S23" s="1"/>
    </row>
    <row r="24" spans="1:22">
      <c r="A24" s="266" t="s">
        <v>29</v>
      </c>
      <c r="B24" s="266"/>
      <c r="C24" s="266"/>
      <c r="D24" s="266"/>
      <c r="E24" s="266"/>
      <c r="F24" s="266"/>
      <c r="G24" s="266"/>
      <c r="H24" s="266"/>
      <c r="I24" s="266"/>
      <c r="J24" s="266"/>
      <c r="K24" s="266"/>
      <c r="L24" s="266"/>
      <c r="M24" s="266"/>
      <c r="N24" s="266"/>
      <c r="O24" s="266"/>
      <c r="P24" s="266"/>
      <c r="Q24" s="266"/>
      <c r="R24" s="266"/>
      <c r="S24" s="1"/>
    </row>
    <row r="25" spans="1:22">
      <c r="A25" s="267" t="s">
        <v>30</v>
      </c>
      <c r="B25" s="268"/>
      <c r="C25" s="268"/>
      <c r="D25" s="268"/>
      <c r="E25" s="268"/>
      <c r="F25" s="268"/>
      <c r="G25" s="268"/>
      <c r="H25" s="269"/>
      <c r="I25" s="270" t="s">
        <v>31</v>
      </c>
      <c r="J25" s="270"/>
      <c r="K25" s="270"/>
      <c r="L25" s="270"/>
      <c r="M25" s="270"/>
      <c r="N25" s="270"/>
      <c r="O25" s="270"/>
      <c r="P25" s="270"/>
      <c r="Q25" s="270"/>
      <c r="R25" s="270"/>
      <c r="S25" s="30"/>
    </row>
    <row r="26" spans="1:22" ht="18">
      <c r="A26" s="58"/>
      <c r="B26" s="244" t="s">
        <v>32</v>
      </c>
      <c r="C26" s="245"/>
      <c r="D26" s="245"/>
      <c r="E26" s="245"/>
      <c r="F26" s="245"/>
      <c r="G26" s="245"/>
      <c r="H26" s="246"/>
      <c r="I26" s="225"/>
      <c r="J26" s="225"/>
      <c r="K26" s="225"/>
      <c r="L26" s="225"/>
      <c r="M26" s="225"/>
      <c r="N26" s="225"/>
      <c r="O26" s="225"/>
      <c r="P26" s="225"/>
      <c r="Q26" s="225"/>
      <c r="R26" s="225"/>
      <c r="S26" s="55"/>
    </row>
    <row r="27" spans="1:22" ht="18">
      <c r="A27" s="58"/>
      <c r="B27" s="62" t="s">
        <v>33</v>
      </c>
      <c r="C27" s="244" t="s">
        <v>34</v>
      </c>
      <c r="D27" s="245"/>
      <c r="E27" s="245"/>
      <c r="F27" s="245"/>
      <c r="G27" s="245"/>
      <c r="H27" s="246"/>
      <c r="I27" s="244"/>
      <c r="J27" s="245"/>
      <c r="K27" s="245"/>
      <c r="L27" s="245"/>
      <c r="M27" s="245"/>
      <c r="N27" s="245"/>
      <c r="O27" s="245"/>
      <c r="P27" s="245"/>
      <c r="Q27" s="245"/>
      <c r="R27" s="246"/>
      <c r="S27" s="9"/>
    </row>
    <row r="28" spans="1:22" ht="18">
      <c r="A28" s="58"/>
      <c r="B28" s="62" t="s">
        <v>35</v>
      </c>
      <c r="C28" s="244" t="s">
        <v>36</v>
      </c>
      <c r="D28" s="245"/>
      <c r="E28" s="245"/>
      <c r="F28" s="245"/>
      <c r="G28" s="245"/>
      <c r="H28" s="246"/>
      <c r="I28" s="263" t="s">
        <v>37</v>
      </c>
      <c r="J28" s="264"/>
      <c r="K28" s="264"/>
      <c r="L28" s="264"/>
      <c r="M28" s="264"/>
      <c r="N28" s="264"/>
      <c r="O28" s="264"/>
      <c r="P28" s="264"/>
      <c r="Q28" s="264"/>
      <c r="R28" s="265"/>
      <c r="S28" s="9"/>
    </row>
    <row r="29" spans="1:22" ht="18">
      <c r="A29" s="58"/>
      <c r="B29" s="62" t="s">
        <v>33</v>
      </c>
      <c r="C29" s="244" t="s">
        <v>38</v>
      </c>
      <c r="D29" s="245"/>
      <c r="E29" s="245"/>
      <c r="F29" s="245"/>
      <c r="G29" s="245"/>
      <c r="H29" s="246"/>
      <c r="I29" s="263"/>
      <c r="J29" s="245"/>
      <c r="K29" s="245"/>
      <c r="L29" s="245"/>
      <c r="M29" s="245"/>
      <c r="N29" s="245"/>
      <c r="O29" s="245"/>
      <c r="P29" s="245"/>
      <c r="Q29" s="245"/>
      <c r="R29" s="246"/>
      <c r="S29" s="9"/>
    </row>
    <row r="30" spans="1:22" ht="18">
      <c r="A30" s="63"/>
      <c r="B30" s="244" t="s">
        <v>39</v>
      </c>
      <c r="C30" s="245"/>
      <c r="D30" s="245"/>
      <c r="E30" s="245"/>
      <c r="F30" s="245"/>
      <c r="G30" s="245"/>
      <c r="H30" s="246"/>
      <c r="I30" s="131"/>
      <c r="J30" s="132"/>
      <c r="K30" s="132"/>
      <c r="L30" s="132"/>
      <c r="M30" s="132"/>
      <c r="N30" s="132"/>
      <c r="O30" s="132"/>
      <c r="P30" s="132"/>
      <c r="Q30" s="132"/>
      <c r="R30" s="133"/>
      <c r="S30" s="9"/>
    </row>
    <row r="31" spans="1:22" ht="18">
      <c r="A31" s="58"/>
      <c r="B31" s="244" t="s">
        <v>40</v>
      </c>
      <c r="C31" s="245"/>
      <c r="D31" s="245"/>
      <c r="E31" s="245"/>
      <c r="F31" s="245"/>
      <c r="G31" s="245"/>
      <c r="H31" s="246"/>
      <c r="I31" s="262"/>
      <c r="J31" s="249"/>
      <c r="K31" s="249"/>
      <c r="L31" s="249"/>
      <c r="M31" s="249"/>
      <c r="N31" s="249"/>
      <c r="O31" s="249"/>
      <c r="P31" s="249"/>
      <c r="Q31" s="249"/>
      <c r="R31" s="249"/>
      <c r="S31" s="9"/>
    </row>
    <row r="32" spans="1:22" ht="214.5" customHeight="1">
      <c r="A32" s="58"/>
      <c r="B32" s="256" t="s">
        <v>41</v>
      </c>
      <c r="C32" s="257"/>
      <c r="D32" s="257"/>
      <c r="E32" s="257"/>
      <c r="F32" s="257"/>
      <c r="G32" s="257"/>
      <c r="H32" s="258"/>
      <c r="I32" s="344" t="s">
        <v>42</v>
      </c>
      <c r="J32" s="344"/>
      <c r="K32" s="344"/>
      <c r="L32" s="344"/>
      <c r="M32" s="344"/>
      <c r="N32" s="344"/>
      <c r="O32" s="344"/>
      <c r="P32" s="344"/>
      <c r="Q32" s="344"/>
      <c r="R32" s="344"/>
      <c r="S32" s="9"/>
    </row>
    <row r="33" spans="1:19" ht="18">
      <c r="A33" s="58"/>
      <c r="B33" s="244" t="s">
        <v>43</v>
      </c>
      <c r="C33" s="245"/>
      <c r="D33" s="245"/>
      <c r="E33" s="245"/>
      <c r="F33" s="245"/>
      <c r="G33" s="245"/>
      <c r="H33" s="246"/>
      <c r="I33" s="344"/>
      <c r="J33" s="344"/>
      <c r="K33" s="344"/>
      <c r="L33" s="344"/>
      <c r="M33" s="344"/>
      <c r="N33" s="344"/>
      <c r="O33" s="344"/>
      <c r="P33" s="344"/>
      <c r="Q33" s="344"/>
      <c r="R33" s="344"/>
      <c r="S33" s="9"/>
    </row>
    <row r="34" spans="1:19" ht="18">
      <c r="A34" s="58"/>
      <c r="B34" s="256" t="s">
        <v>44</v>
      </c>
      <c r="C34" s="257"/>
      <c r="D34" s="257"/>
      <c r="E34" s="257"/>
      <c r="F34" s="257"/>
      <c r="G34" s="257"/>
      <c r="H34" s="258"/>
      <c r="I34" s="355"/>
      <c r="J34" s="356"/>
      <c r="K34" s="356"/>
      <c r="L34" s="356"/>
      <c r="M34" s="356"/>
      <c r="N34" s="356"/>
      <c r="O34" s="356"/>
      <c r="P34" s="356"/>
      <c r="Q34" s="356"/>
      <c r="R34" s="357"/>
      <c r="S34" s="9"/>
    </row>
    <row r="35" spans="1:19" ht="39" customHeight="1">
      <c r="A35" s="58"/>
      <c r="B35" s="244" t="s">
        <v>45</v>
      </c>
      <c r="C35" s="245"/>
      <c r="D35" s="245"/>
      <c r="E35" s="245"/>
      <c r="F35" s="245"/>
      <c r="G35" s="245"/>
      <c r="H35" s="246"/>
      <c r="I35" s="344" t="s">
        <v>46</v>
      </c>
      <c r="J35" s="344"/>
      <c r="K35" s="344"/>
      <c r="L35" s="344"/>
      <c r="M35" s="344"/>
      <c r="N35" s="344"/>
      <c r="O35" s="344"/>
      <c r="P35" s="344"/>
      <c r="Q35" s="344"/>
      <c r="R35" s="344"/>
      <c r="S35" s="9"/>
    </row>
    <row r="36" spans="1:19" ht="18">
      <c r="A36" s="64"/>
      <c r="B36" s="65"/>
      <c r="C36" s="244" t="s">
        <v>47</v>
      </c>
      <c r="D36" s="245"/>
      <c r="E36" s="245"/>
      <c r="F36" s="245"/>
      <c r="G36" s="245"/>
      <c r="H36" s="246"/>
      <c r="I36" s="344"/>
      <c r="J36" s="344"/>
      <c r="K36" s="344"/>
      <c r="L36" s="344"/>
      <c r="M36" s="344"/>
      <c r="N36" s="344"/>
      <c r="O36" s="344"/>
      <c r="P36" s="344"/>
      <c r="Q36" s="344"/>
      <c r="R36" s="344"/>
      <c r="S36" s="9"/>
    </row>
    <row r="37" spans="1:19" ht="69" customHeight="1">
      <c r="A37" s="64"/>
      <c r="B37" s="65"/>
      <c r="C37" s="244" t="s">
        <v>48</v>
      </c>
      <c r="D37" s="245"/>
      <c r="E37" s="245"/>
      <c r="F37" s="245"/>
      <c r="G37" s="245"/>
      <c r="H37" s="246"/>
      <c r="I37" s="345" t="s">
        <v>49</v>
      </c>
      <c r="J37" s="346"/>
      <c r="K37" s="346"/>
      <c r="L37" s="346"/>
      <c r="M37" s="346"/>
      <c r="N37" s="346"/>
      <c r="O37" s="346"/>
      <c r="P37" s="346"/>
      <c r="Q37" s="346"/>
      <c r="R37" s="347"/>
      <c r="S37" s="9"/>
    </row>
    <row r="38" spans="1:19" ht="58.5" customHeight="1">
      <c r="A38" s="64"/>
      <c r="B38" s="65"/>
      <c r="C38" s="244" t="s">
        <v>50</v>
      </c>
      <c r="D38" s="245"/>
      <c r="E38" s="245"/>
      <c r="F38" s="245"/>
      <c r="G38" s="245"/>
      <c r="H38" s="246"/>
      <c r="I38" s="348"/>
      <c r="J38" s="349"/>
      <c r="K38" s="349"/>
      <c r="L38" s="349"/>
      <c r="M38" s="349"/>
      <c r="N38" s="349"/>
      <c r="O38" s="349"/>
      <c r="P38" s="349"/>
      <c r="Q38" s="349"/>
      <c r="R38" s="350"/>
      <c r="S38" s="9"/>
    </row>
    <row r="39" spans="1:19" ht="66.75" customHeight="1">
      <c r="A39" s="64"/>
      <c r="B39" s="65"/>
      <c r="C39" s="244" t="s">
        <v>51</v>
      </c>
      <c r="D39" s="245"/>
      <c r="E39" s="245"/>
      <c r="F39" s="245"/>
      <c r="G39" s="245"/>
      <c r="H39" s="246"/>
      <c r="I39" s="344" t="s">
        <v>52</v>
      </c>
      <c r="J39" s="344"/>
      <c r="K39" s="344"/>
      <c r="L39" s="344"/>
      <c r="M39" s="344"/>
      <c r="N39" s="344"/>
      <c r="O39" s="344"/>
      <c r="P39" s="344"/>
      <c r="Q39" s="344"/>
      <c r="R39" s="344"/>
      <c r="S39" s="9"/>
    </row>
    <row r="40" spans="1:19" ht="68.25" customHeight="1">
      <c r="A40" s="64"/>
      <c r="B40" s="65"/>
      <c r="C40" s="244" t="s">
        <v>53</v>
      </c>
      <c r="D40" s="245"/>
      <c r="E40" s="245"/>
      <c r="F40" s="245"/>
      <c r="G40" s="245"/>
      <c r="H40" s="246"/>
      <c r="I40" s="344" t="s">
        <v>54</v>
      </c>
      <c r="J40" s="344"/>
      <c r="K40" s="344"/>
      <c r="L40" s="344"/>
      <c r="M40" s="344"/>
      <c r="N40" s="344"/>
      <c r="O40" s="344"/>
      <c r="P40" s="344"/>
      <c r="Q40" s="344"/>
      <c r="R40" s="344"/>
      <c r="S40" s="9"/>
    </row>
    <row r="41" spans="1:19" ht="18">
      <c r="A41" s="64"/>
      <c r="B41" s="65"/>
      <c r="C41" s="244" t="s">
        <v>55</v>
      </c>
      <c r="D41" s="245"/>
      <c r="E41" s="245"/>
      <c r="F41" s="245"/>
      <c r="G41" s="245"/>
      <c r="H41" s="246"/>
      <c r="I41" s="344"/>
      <c r="J41" s="344"/>
      <c r="K41" s="344"/>
      <c r="L41" s="344"/>
      <c r="M41" s="344"/>
      <c r="N41" s="344"/>
      <c r="O41" s="344"/>
      <c r="P41" s="344"/>
      <c r="Q41" s="344"/>
      <c r="R41" s="344"/>
      <c r="S41" s="9"/>
    </row>
    <row r="42" spans="1:19" ht="18">
      <c r="A42" s="64"/>
      <c r="B42" s="65"/>
      <c r="C42" s="244" t="s">
        <v>56</v>
      </c>
      <c r="D42" s="245"/>
      <c r="E42" s="245"/>
      <c r="F42" s="245"/>
      <c r="G42" s="245"/>
      <c r="H42" s="246"/>
      <c r="I42" s="344"/>
      <c r="J42" s="344"/>
      <c r="K42" s="344"/>
      <c r="L42" s="344"/>
      <c r="M42" s="344"/>
      <c r="N42" s="344"/>
      <c r="O42" s="344"/>
      <c r="P42" s="344"/>
      <c r="Q42" s="344"/>
      <c r="R42" s="344"/>
      <c r="S42" s="9"/>
    </row>
    <row r="43" spans="1:19" ht="18">
      <c r="A43" s="64"/>
      <c r="B43" s="65"/>
      <c r="C43" s="244" t="s">
        <v>57</v>
      </c>
      <c r="D43" s="245"/>
      <c r="E43" s="245"/>
      <c r="F43" s="245"/>
      <c r="G43" s="245"/>
      <c r="H43" s="246"/>
      <c r="I43" s="354"/>
      <c r="J43" s="354"/>
      <c r="K43" s="354"/>
      <c r="L43" s="354"/>
      <c r="M43" s="354"/>
      <c r="N43" s="354"/>
      <c r="O43" s="354"/>
      <c r="P43" s="354"/>
      <c r="Q43" s="354"/>
      <c r="R43" s="354"/>
      <c r="S43" s="9"/>
    </row>
    <row r="44" spans="1:19" ht="124.5" customHeight="1">
      <c r="A44" s="64"/>
      <c r="B44" s="65"/>
      <c r="C44" s="244" t="s">
        <v>58</v>
      </c>
      <c r="D44" s="245"/>
      <c r="E44" s="245"/>
      <c r="F44" s="245"/>
      <c r="G44" s="245"/>
      <c r="H44" s="246"/>
      <c r="I44" s="344" t="s">
        <v>59</v>
      </c>
      <c r="J44" s="344"/>
      <c r="K44" s="344"/>
      <c r="L44" s="344"/>
      <c r="M44" s="344"/>
      <c r="N44" s="344"/>
      <c r="O44" s="344"/>
      <c r="P44" s="344"/>
      <c r="Q44" s="344"/>
      <c r="R44" s="344"/>
      <c r="S44" s="9"/>
    </row>
    <row r="45" spans="1:19" ht="65.25" customHeight="1">
      <c r="A45" s="64"/>
      <c r="B45" s="65"/>
      <c r="C45" s="225" t="s">
        <v>60</v>
      </c>
      <c r="D45" s="225"/>
      <c r="E45" s="225"/>
      <c r="F45" s="225"/>
      <c r="G45" s="225"/>
      <c r="H45" s="225"/>
      <c r="I45" s="344" t="s">
        <v>61</v>
      </c>
      <c r="J45" s="354"/>
      <c r="K45" s="354"/>
      <c r="L45" s="354"/>
      <c r="M45" s="354"/>
      <c r="N45" s="354"/>
      <c r="O45" s="354"/>
      <c r="P45" s="354"/>
      <c r="Q45" s="354"/>
      <c r="R45" s="354"/>
      <c r="S45" s="9"/>
    </row>
    <row r="46" spans="1:19">
      <c r="A46" s="9"/>
      <c r="B46" s="55"/>
      <c r="C46" s="55"/>
      <c r="D46" s="55"/>
      <c r="E46" s="55"/>
      <c r="F46" s="55"/>
      <c r="G46" s="55"/>
      <c r="H46" s="55"/>
      <c r="I46" s="9"/>
      <c r="J46" s="55"/>
      <c r="K46" s="55"/>
      <c r="L46" s="55"/>
      <c r="M46" s="55"/>
      <c r="N46" s="55"/>
      <c r="O46" s="55"/>
      <c r="P46" s="55"/>
      <c r="Q46" s="55"/>
      <c r="R46" s="55"/>
      <c r="S46" s="9"/>
    </row>
    <row r="47" spans="1:19" ht="22.5" customHeight="1">
      <c r="A47" s="9"/>
      <c r="B47" s="227" t="s">
        <v>62</v>
      </c>
      <c r="C47" s="228"/>
      <c r="D47" s="228"/>
      <c r="E47" s="228"/>
      <c r="F47" s="229"/>
      <c r="G47" s="72"/>
      <c r="H47" s="73" t="s">
        <v>63</v>
      </c>
      <c r="I47" s="74"/>
      <c r="J47" s="75"/>
      <c r="K47" s="75"/>
      <c r="L47" s="75"/>
      <c r="M47" s="76" t="s">
        <v>64</v>
      </c>
      <c r="N47" s="77"/>
      <c r="O47" s="77"/>
      <c r="P47" s="78" t="s">
        <v>65</v>
      </c>
      <c r="Q47" s="78"/>
      <c r="R47" s="78"/>
      <c r="S47" s="78"/>
    </row>
    <row r="48" spans="1:19" ht="34.5" customHeight="1">
      <c r="A48" s="9"/>
      <c r="B48" s="230"/>
      <c r="C48" s="231"/>
      <c r="D48" s="231"/>
      <c r="E48" s="231"/>
      <c r="F48" s="232"/>
      <c r="G48" s="72"/>
      <c r="H48" s="73" t="s">
        <v>66</v>
      </c>
      <c r="I48" s="74"/>
      <c r="J48" s="75"/>
      <c r="K48" s="75"/>
      <c r="L48" s="75"/>
      <c r="M48" s="79" t="s">
        <v>67</v>
      </c>
      <c r="N48" s="77"/>
      <c r="O48" s="77"/>
      <c r="P48" s="77"/>
      <c r="Q48" s="76"/>
      <c r="R48" s="76"/>
      <c r="S48" s="76"/>
    </row>
    <row r="49" spans="1:29" ht="42.75" customHeight="1">
      <c r="A49" s="9"/>
      <c r="B49" s="75"/>
      <c r="C49" s="75"/>
      <c r="D49" s="75"/>
      <c r="E49" s="75"/>
      <c r="F49" s="75"/>
      <c r="G49" s="75"/>
      <c r="H49" s="75"/>
      <c r="I49" s="74"/>
      <c r="J49" s="75"/>
      <c r="K49" s="75"/>
      <c r="L49" s="75"/>
      <c r="M49" s="233"/>
      <c r="N49" s="234"/>
      <c r="O49" s="234"/>
      <c r="P49" s="234"/>
      <c r="Q49" s="234"/>
      <c r="R49" s="234"/>
      <c r="S49" s="235"/>
    </row>
    <row r="50" spans="1:29" ht="24" customHeight="1">
      <c r="A50" s="9"/>
      <c r="B50" s="75"/>
      <c r="C50" s="75"/>
      <c r="D50" s="75"/>
      <c r="E50" s="75"/>
      <c r="F50" s="75"/>
      <c r="G50" s="75"/>
      <c r="H50" s="75"/>
      <c r="I50" s="74"/>
      <c r="J50" s="75"/>
      <c r="K50" s="75"/>
      <c r="L50" s="75"/>
      <c r="M50" s="236"/>
      <c r="N50" s="237"/>
      <c r="O50" s="237"/>
      <c r="P50" s="237"/>
      <c r="Q50" s="237"/>
      <c r="R50" s="237"/>
      <c r="S50" s="238"/>
    </row>
    <row r="51" spans="1:29" ht="11.25" customHeight="1">
      <c r="A51" s="9"/>
      <c r="B51" s="75"/>
      <c r="C51" s="75"/>
      <c r="D51" s="75"/>
      <c r="E51" s="75"/>
      <c r="F51" s="75"/>
      <c r="G51" s="75"/>
      <c r="H51" s="75"/>
      <c r="I51" s="74"/>
      <c r="J51" s="75"/>
      <c r="K51" s="75"/>
      <c r="L51" s="75"/>
      <c r="M51" s="75"/>
      <c r="N51" s="75"/>
      <c r="O51" s="75"/>
      <c r="P51" s="75"/>
      <c r="Q51" s="75"/>
      <c r="R51" s="75"/>
      <c r="S51" s="74"/>
      <c r="U51" s="239" t="s">
        <v>71</v>
      </c>
      <c r="V51" s="215" t="s">
        <v>72</v>
      </c>
      <c r="W51" s="215"/>
      <c r="X51" s="215"/>
      <c r="Y51" s="215"/>
      <c r="Z51" s="215"/>
      <c r="AA51" s="215"/>
      <c r="AB51" s="215"/>
      <c r="AC51" s="215"/>
    </row>
    <row r="52" spans="1:29" ht="15.75">
      <c r="A52" s="9"/>
      <c r="B52" s="81" t="s">
        <v>68</v>
      </c>
      <c r="C52" s="81"/>
      <c r="D52" s="81"/>
      <c r="E52" s="178"/>
      <c r="F52" s="82">
        <f>F54+F55+F56+F57+F58+F59+F60+F61</f>
        <v>3389</v>
      </c>
      <c r="G52" s="82">
        <f>G54+G55+G56+G57+G58+G59+G60+G61</f>
        <v>4066.7999999999997</v>
      </c>
      <c r="H52" s="82"/>
      <c r="I52" s="81" t="s">
        <v>70</v>
      </c>
      <c r="J52" s="81"/>
      <c r="K52" s="81"/>
      <c r="L52" s="80"/>
      <c r="M52" s="84"/>
      <c r="N52" s="84"/>
      <c r="O52" s="84"/>
      <c r="P52" s="84"/>
      <c r="Q52" s="84"/>
      <c r="R52" s="75"/>
      <c r="S52" s="74"/>
      <c r="U52" s="239"/>
      <c r="V52" s="221" t="s">
        <v>75</v>
      </c>
      <c r="W52" s="221" t="s">
        <v>76</v>
      </c>
      <c r="X52" s="221" t="s">
        <v>77</v>
      </c>
      <c r="Y52" s="221" t="s">
        <v>78</v>
      </c>
      <c r="Z52" s="221" t="s">
        <v>79</v>
      </c>
      <c r="AA52" s="221" t="s">
        <v>80</v>
      </c>
      <c r="AB52" s="221" t="s">
        <v>81</v>
      </c>
      <c r="AC52" s="221" t="s">
        <v>82</v>
      </c>
    </row>
    <row r="53" spans="1:29" ht="15.75">
      <c r="A53" s="9"/>
      <c r="B53" s="76"/>
      <c r="C53" s="76"/>
      <c r="D53" s="216" t="s">
        <v>73</v>
      </c>
      <c r="E53" s="217"/>
      <c r="F53" s="85"/>
      <c r="G53" s="76"/>
      <c r="H53" s="97"/>
      <c r="I53" s="76"/>
      <c r="J53" s="76"/>
      <c r="K53" s="76"/>
      <c r="L53" s="76"/>
      <c r="M53" s="339" t="s">
        <v>74</v>
      </c>
      <c r="N53" s="219"/>
      <c r="O53" s="219"/>
      <c r="P53" s="219"/>
      <c r="Q53" s="219"/>
      <c r="R53" s="220"/>
      <c r="S53" s="74"/>
      <c r="U53" s="239"/>
      <c r="V53" s="221"/>
      <c r="W53" s="221"/>
      <c r="X53" s="221"/>
      <c r="Y53" s="221"/>
      <c r="Z53" s="221"/>
      <c r="AA53" s="221"/>
      <c r="AB53" s="221"/>
      <c r="AC53" s="221"/>
    </row>
    <row r="54" spans="1:29" ht="18.75">
      <c r="A54" s="9"/>
      <c r="B54" s="77"/>
      <c r="C54" s="203" t="s">
        <v>75</v>
      </c>
      <c r="D54" s="211"/>
      <c r="E54" s="211"/>
      <c r="F54" s="87">
        <f>V55</f>
        <v>3389</v>
      </c>
      <c r="G54" s="179">
        <f t="shared" ref="G54:G61" si="0">F54*1.2</f>
        <v>4066.7999999999997</v>
      </c>
      <c r="H54" s="77" t="s">
        <v>69</v>
      </c>
      <c r="I54" s="77"/>
      <c r="J54" s="77"/>
      <c r="K54" s="77"/>
      <c r="L54" s="77"/>
      <c r="M54" s="222"/>
      <c r="N54" s="223"/>
      <c r="O54" s="223"/>
      <c r="P54" s="224"/>
      <c r="Q54" s="89"/>
      <c r="R54" s="90"/>
      <c r="S54" s="74"/>
      <c r="U54" s="91">
        <v>29</v>
      </c>
      <c r="V54" s="91">
        <v>30</v>
      </c>
      <c r="W54" s="91">
        <v>31</v>
      </c>
      <c r="X54" s="91">
        <v>32</v>
      </c>
      <c r="Y54" s="91">
        <v>33</v>
      </c>
      <c r="Z54" s="91">
        <v>34</v>
      </c>
      <c r="AA54" s="91">
        <v>35</v>
      </c>
      <c r="AB54" s="91">
        <v>36</v>
      </c>
      <c r="AC54" s="91">
        <v>37</v>
      </c>
    </row>
    <row r="55" spans="1:29" ht="15.75">
      <c r="A55" s="9"/>
      <c r="B55" s="77"/>
      <c r="C55" s="203" t="s">
        <v>83</v>
      </c>
      <c r="D55" s="211"/>
      <c r="E55" s="211"/>
      <c r="F55" s="87">
        <v>0</v>
      </c>
      <c r="G55">
        <f t="shared" si="0"/>
        <v>0</v>
      </c>
      <c r="H55" s="77" t="s">
        <v>69</v>
      </c>
      <c r="I55" s="77"/>
      <c r="J55" s="77"/>
      <c r="K55" s="77"/>
      <c r="L55" s="77"/>
      <c r="M55" s="212"/>
      <c r="N55" s="213"/>
      <c r="O55" s="213"/>
      <c r="P55" s="214"/>
      <c r="Q55" s="89"/>
      <c r="R55" s="90"/>
      <c r="S55" s="74"/>
      <c r="U55" s="165">
        <v>83003.48</v>
      </c>
      <c r="V55" s="165">
        <f>V56-0.36</f>
        <v>3389</v>
      </c>
      <c r="W55" s="165">
        <v>0</v>
      </c>
      <c r="X55" s="165">
        <v>70010.09</v>
      </c>
      <c r="Y55" s="165">
        <v>1408.97</v>
      </c>
      <c r="Z55" s="165">
        <v>3945.95</v>
      </c>
      <c r="AA55" s="165">
        <v>4249.1099999999997</v>
      </c>
    </row>
    <row r="56" spans="1:29" ht="15.75">
      <c r="A56" s="9"/>
      <c r="B56" s="77"/>
      <c r="C56" s="203" t="s">
        <v>84</v>
      </c>
      <c r="D56" s="211"/>
      <c r="E56" s="211"/>
      <c r="F56" s="87">
        <v>0</v>
      </c>
      <c r="G56">
        <f t="shared" si="0"/>
        <v>0</v>
      </c>
      <c r="H56" s="77" t="s">
        <v>69</v>
      </c>
      <c r="I56" s="77"/>
      <c r="J56" s="77"/>
      <c r="K56" s="77"/>
      <c r="L56" s="77"/>
      <c r="M56" s="212"/>
      <c r="N56" s="213"/>
      <c r="O56" s="213"/>
      <c r="P56" s="214"/>
      <c r="Q56" s="89"/>
      <c r="R56" s="90"/>
      <c r="S56" s="74"/>
      <c r="V56" s="165">
        <v>3389.36</v>
      </c>
    </row>
    <row r="57" spans="1:29" ht="15.75">
      <c r="A57" s="9"/>
      <c r="B57" s="77"/>
      <c r="C57" s="203" t="s">
        <v>85</v>
      </c>
      <c r="D57" s="211"/>
      <c r="E57" s="211"/>
      <c r="F57" s="87">
        <v>0</v>
      </c>
      <c r="G57">
        <f t="shared" si="0"/>
        <v>0</v>
      </c>
      <c r="H57" s="77" t="s">
        <v>69</v>
      </c>
      <c r="I57" s="77"/>
      <c r="J57" s="77"/>
      <c r="K57" s="77"/>
      <c r="L57" s="77"/>
      <c r="M57" s="212"/>
      <c r="N57" s="213"/>
      <c r="O57" s="213"/>
      <c r="P57" s="214"/>
      <c r="Q57" s="89"/>
      <c r="R57" s="90"/>
      <c r="S57" s="74"/>
    </row>
    <row r="58" spans="1:29" ht="15.75">
      <c r="A58" s="9"/>
      <c r="B58" s="77"/>
      <c r="C58" s="203" t="s">
        <v>76</v>
      </c>
      <c r="D58" s="211"/>
      <c r="E58" s="211"/>
      <c r="F58" s="87">
        <v>0</v>
      </c>
      <c r="G58">
        <f t="shared" si="0"/>
        <v>0</v>
      </c>
      <c r="H58" s="77" t="s">
        <v>69</v>
      </c>
      <c r="I58" s="77"/>
      <c r="J58" s="77"/>
      <c r="K58" s="77"/>
      <c r="L58" s="77"/>
      <c r="M58" s="212"/>
      <c r="N58" s="213"/>
      <c r="O58" s="213"/>
      <c r="P58" s="214"/>
      <c r="Q58" s="89"/>
      <c r="R58" s="90"/>
      <c r="S58" s="74"/>
    </row>
    <row r="59" spans="1:29" ht="15.75">
      <c r="A59" s="9"/>
      <c r="B59" s="77"/>
      <c r="C59" s="203" t="s">
        <v>78</v>
      </c>
      <c r="D59" s="211"/>
      <c r="E59" s="211"/>
      <c r="F59" s="87">
        <v>0</v>
      </c>
      <c r="G59">
        <f t="shared" si="0"/>
        <v>0</v>
      </c>
      <c r="H59" s="77" t="s">
        <v>69</v>
      </c>
      <c r="I59" s="77"/>
      <c r="J59" s="77"/>
      <c r="K59" s="77"/>
      <c r="L59" s="77"/>
      <c r="M59" s="212"/>
      <c r="N59" s="213"/>
      <c r="O59" s="213"/>
      <c r="P59" s="214"/>
      <c r="Q59" s="96"/>
      <c r="R59" s="90"/>
      <c r="S59" s="74"/>
    </row>
    <row r="60" spans="1:29" ht="15.75">
      <c r="A60" s="9"/>
      <c r="B60" s="77"/>
      <c r="C60" s="203" t="s">
        <v>79</v>
      </c>
      <c r="D60" s="211"/>
      <c r="E60" s="211"/>
      <c r="F60" s="87">
        <v>0</v>
      </c>
      <c r="G60">
        <f t="shared" si="0"/>
        <v>0</v>
      </c>
      <c r="H60" s="77" t="s">
        <v>69</v>
      </c>
      <c r="I60" s="77"/>
      <c r="J60" s="77"/>
      <c r="K60" s="77"/>
      <c r="L60" s="77"/>
      <c r="M60" s="77"/>
      <c r="N60" s="84"/>
      <c r="O60" s="84"/>
      <c r="P60" s="84"/>
      <c r="Q60" s="84"/>
      <c r="R60" s="75"/>
      <c r="S60" s="74"/>
    </row>
    <row r="61" spans="1:29" ht="15.75">
      <c r="A61" s="9"/>
      <c r="B61" s="203" t="s">
        <v>86</v>
      </c>
      <c r="C61" s="204"/>
      <c r="D61" s="204"/>
      <c r="E61" s="204"/>
      <c r="F61" s="87">
        <v>0</v>
      </c>
      <c r="G61">
        <f t="shared" si="0"/>
        <v>0</v>
      </c>
      <c r="H61" s="77" t="s">
        <v>69</v>
      </c>
      <c r="I61" s="84"/>
      <c r="J61" s="84"/>
      <c r="K61" s="84"/>
      <c r="L61" s="84"/>
      <c r="M61" s="84"/>
      <c r="N61" s="84"/>
      <c r="O61" s="84"/>
      <c r="P61" s="84"/>
      <c r="Q61" s="84"/>
      <c r="R61" s="75"/>
      <c r="S61" s="74"/>
    </row>
    <row r="62" spans="1:29" ht="15.75">
      <c r="A62" s="9"/>
      <c r="B62" s="97" t="s">
        <v>87</v>
      </c>
      <c r="C62" s="77"/>
      <c r="D62" s="98"/>
      <c r="E62" s="99"/>
      <c r="F62" s="99"/>
      <c r="G62" s="77"/>
      <c r="H62" s="77"/>
      <c r="I62" s="77"/>
      <c r="J62" s="77"/>
      <c r="K62" s="77"/>
      <c r="L62" s="77"/>
      <c r="M62" s="77"/>
      <c r="N62" s="77"/>
      <c r="O62" s="77"/>
      <c r="P62" s="77"/>
      <c r="Q62" s="77"/>
      <c r="R62" s="75"/>
      <c r="S62" s="74"/>
    </row>
    <row r="63" spans="1:29" ht="10.5" customHeight="1">
      <c r="A63" s="9"/>
      <c r="B63" s="97"/>
      <c r="C63" s="77"/>
      <c r="D63" s="98"/>
      <c r="E63" s="99"/>
      <c r="F63" s="99"/>
      <c r="G63" s="77"/>
      <c r="H63" s="77"/>
      <c r="I63" s="77"/>
      <c r="J63" s="77"/>
      <c r="K63" s="77"/>
      <c r="L63" s="77"/>
      <c r="M63" s="77"/>
      <c r="N63" s="77"/>
      <c r="O63" s="77"/>
      <c r="P63" s="77"/>
      <c r="Q63" s="77"/>
      <c r="R63" s="75"/>
      <c r="S63" s="74"/>
    </row>
    <row r="64" spans="1:29" ht="15.75">
      <c r="A64" s="9"/>
      <c r="B64" s="194"/>
      <c r="C64" s="100" t="s">
        <v>88</v>
      </c>
      <c r="D64" s="100"/>
      <c r="E64" s="100"/>
      <c r="F64" s="100"/>
      <c r="G64" s="100"/>
      <c r="H64" s="100"/>
      <c r="I64" s="100"/>
      <c r="J64" s="101" t="s">
        <v>89</v>
      </c>
      <c r="K64" s="100" t="s">
        <v>90</v>
      </c>
      <c r="L64" s="100"/>
      <c r="M64" s="102"/>
      <c r="N64" s="100"/>
      <c r="O64" s="100"/>
      <c r="P64" s="100"/>
      <c r="Q64" s="100"/>
      <c r="R64" s="166"/>
      <c r="S64" s="74"/>
    </row>
    <row r="65" spans="1:19" ht="15.75">
      <c r="A65" s="9"/>
      <c r="B65" s="334"/>
      <c r="C65" s="104" t="s">
        <v>91</v>
      </c>
      <c r="D65" s="77"/>
      <c r="E65" s="77"/>
      <c r="F65" s="77"/>
      <c r="G65" s="77"/>
      <c r="H65" s="77"/>
      <c r="I65" s="77"/>
      <c r="J65" s="77"/>
      <c r="K65" s="105"/>
      <c r="L65" s="77"/>
      <c r="M65" s="77"/>
      <c r="N65" s="77"/>
      <c r="O65" s="77"/>
      <c r="P65" s="77"/>
      <c r="Q65" s="77"/>
      <c r="R65" s="75"/>
      <c r="S65" s="74"/>
    </row>
    <row r="66" spans="1:19" ht="15.75" customHeight="1">
      <c r="A66" s="9"/>
      <c r="B66" s="334"/>
      <c r="C66" s="104"/>
      <c r="D66" s="77"/>
      <c r="E66" s="77"/>
      <c r="F66" s="77"/>
      <c r="G66" s="77"/>
      <c r="H66" s="77"/>
      <c r="I66" s="77"/>
      <c r="J66" s="207" t="s">
        <v>92</v>
      </c>
      <c r="K66" s="207"/>
      <c r="L66" s="207"/>
      <c r="M66" s="207"/>
      <c r="N66" s="207"/>
      <c r="O66" s="207"/>
      <c r="P66" s="207"/>
      <c r="Q66" s="207"/>
      <c r="R66" s="207"/>
      <c r="S66" s="74"/>
    </row>
    <row r="67" spans="1:19" ht="18" customHeight="1">
      <c r="A67" s="9"/>
      <c r="B67" s="195"/>
      <c r="C67" s="107"/>
      <c r="D67" s="78"/>
      <c r="E67" s="78"/>
      <c r="F67" s="78"/>
      <c r="G67" s="78"/>
      <c r="H67" s="78"/>
      <c r="I67" s="78"/>
      <c r="J67" s="78"/>
      <c r="K67" s="78"/>
      <c r="L67" s="78"/>
      <c r="M67" s="78"/>
      <c r="N67" s="78"/>
      <c r="O67" s="78"/>
      <c r="P67" s="78"/>
      <c r="Q67" s="78"/>
      <c r="R67" s="161"/>
      <c r="S67" s="74"/>
    </row>
    <row r="68" spans="1:19" ht="16.5" customHeight="1">
      <c r="A68" s="9"/>
      <c r="B68" s="194"/>
      <c r="C68" s="100" t="s">
        <v>93</v>
      </c>
      <c r="D68" s="100"/>
      <c r="E68" s="100"/>
      <c r="F68" s="100"/>
      <c r="G68" s="100"/>
      <c r="H68" s="100"/>
      <c r="I68" s="100"/>
      <c r="J68" s="167"/>
      <c r="K68" s="335" t="s">
        <v>94</v>
      </c>
      <c r="L68" s="336"/>
      <c r="M68" s="336"/>
      <c r="N68" s="336"/>
      <c r="O68" s="336"/>
      <c r="P68" s="336"/>
      <c r="Q68" s="336"/>
      <c r="R68" s="75"/>
      <c r="S68" s="74"/>
    </row>
    <row r="69" spans="1:19" ht="22.5" customHeight="1">
      <c r="A69" s="9"/>
      <c r="B69" s="195"/>
      <c r="C69" s="78"/>
      <c r="D69" s="78"/>
      <c r="E69" s="78"/>
      <c r="F69" s="78"/>
      <c r="G69" s="78"/>
      <c r="H69" s="78"/>
      <c r="I69" s="78"/>
      <c r="J69" s="111"/>
      <c r="K69" s="78"/>
      <c r="L69" s="78"/>
      <c r="M69" s="78"/>
      <c r="N69" s="78"/>
      <c r="O69" s="78"/>
      <c r="P69" s="78"/>
      <c r="Q69" s="78"/>
      <c r="R69" s="161"/>
      <c r="S69" s="74"/>
    </row>
    <row r="70" spans="1:19" ht="15.75">
      <c r="A70" s="9"/>
      <c r="B70" s="194"/>
      <c r="C70" s="100" t="s">
        <v>95</v>
      </c>
      <c r="D70" s="100"/>
      <c r="E70" s="100"/>
      <c r="F70" s="100"/>
      <c r="G70" s="100"/>
      <c r="H70" s="100"/>
      <c r="I70" s="100"/>
      <c r="J70" s="101" t="s">
        <v>96</v>
      </c>
      <c r="K70" s="100" t="s">
        <v>97</v>
      </c>
      <c r="L70" s="100"/>
      <c r="M70" s="100"/>
      <c r="N70" s="100"/>
      <c r="O70" s="100"/>
      <c r="P70" s="77"/>
      <c r="Q70" s="77"/>
      <c r="R70" s="75"/>
      <c r="S70" s="74"/>
    </row>
    <row r="71" spans="1:19" ht="22.5" customHeight="1">
      <c r="A71" s="9"/>
      <c r="B71" s="195"/>
      <c r="C71" s="78"/>
      <c r="D71" s="78"/>
      <c r="E71" s="78"/>
      <c r="F71" s="78"/>
      <c r="G71" s="78"/>
      <c r="H71" s="78"/>
      <c r="I71" s="78"/>
      <c r="J71" s="111"/>
      <c r="K71" s="78"/>
      <c r="L71" s="78"/>
      <c r="M71" s="78"/>
      <c r="N71" s="78"/>
      <c r="O71" s="78"/>
      <c r="P71" s="78"/>
      <c r="Q71" s="78"/>
      <c r="R71" s="161"/>
      <c r="S71" s="74"/>
    </row>
    <row r="72" spans="1:19" ht="11.25" customHeight="1">
      <c r="A72" s="9"/>
      <c r="B72" s="97"/>
      <c r="C72" s="77"/>
      <c r="D72" s="77"/>
      <c r="E72" s="77"/>
      <c r="F72" s="77"/>
      <c r="G72" s="77"/>
      <c r="H72" s="77"/>
      <c r="I72" s="77"/>
      <c r="J72" s="113"/>
      <c r="K72" s="77"/>
      <c r="L72" s="77"/>
      <c r="M72" s="77"/>
      <c r="N72" s="77"/>
      <c r="O72" s="77"/>
      <c r="P72" s="77"/>
      <c r="Q72" s="77"/>
      <c r="R72" s="75"/>
      <c r="S72" s="74"/>
    </row>
    <row r="73" spans="1:19" ht="15.75">
      <c r="A73" s="9"/>
      <c r="B73" s="97" t="s">
        <v>98</v>
      </c>
      <c r="C73" s="114"/>
      <c r="D73" s="114"/>
      <c r="E73" s="114"/>
      <c r="F73" s="77"/>
      <c r="G73" s="77"/>
      <c r="H73" s="77"/>
      <c r="I73" s="77"/>
      <c r="J73" s="113"/>
      <c r="K73" s="77"/>
      <c r="L73" s="77"/>
      <c r="M73" s="77"/>
      <c r="N73" s="77"/>
      <c r="O73" s="77"/>
      <c r="P73" s="77"/>
      <c r="Q73" s="77"/>
      <c r="R73" s="75"/>
      <c r="S73" s="74"/>
    </row>
    <row r="74" spans="1:19" ht="27" customHeight="1">
      <c r="A74" s="9"/>
      <c r="B74" s="105" t="s">
        <v>99</v>
      </c>
      <c r="C74" s="77"/>
      <c r="D74" s="77" t="s">
        <v>100</v>
      </c>
      <c r="E74" s="77"/>
      <c r="F74" s="77"/>
      <c r="G74" s="77"/>
      <c r="H74" s="77"/>
      <c r="I74" s="77"/>
      <c r="J74" s="113"/>
      <c r="K74" s="77"/>
      <c r="L74" s="77"/>
      <c r="M74" s="77"/>
      <c r="N74" s="77"/>
      <c r="O74" s="77"/>
      <c r="P74" s="77"/>
      <c r="Q74" s="77"/>
      <c r="R74" s="75"/>
      <c r="S74" s="74"/>
    </row>
    <row r="75" spans="1:19" ht="29.25" customHeight="1">
      <c r="A75" s="9"/>
      <c r="B75" s="105" t="s">
        <v>101</v>
      </c>
      <c r="C75" s="77"/>
      <c r="D75" s="168">
        <f>U17</f>
        <v>45716</v>
      </c>
      <c r="E75" s="77"/>
      <c r="F75" s="77"/>
      <c r="G75" s="105" t="s">
        <v>102</v>
      </c>
      <c r="H75" s="77"/>
      <c r="I75" s="77"/>
      <c r="J75" s="113"/>
      <c r="K75" s="77"/>
      <c r="L75" s="77"/>
      <c r="M75" s="77"/>
      <c r="N75" s="77"/>
      <c r="O75" s="77"/>
      <c r="P75" s="77"/>
      <c r="Q75" s="77"/>
      <c r="R75" s="75"/>
      <c r="S75" s="74"/>
    </row>
    <row r="76" spans="1:19" ht="15.75">
      <c r="A76" s="9"/>
      <c r="B76" s="77"/>
      <c r="C76" s="77"/>
      <c r="D76" s="77"/>
      <c r="E76" s="77"/>
      <c r="F76" s="77"/>
      <c r="G76" s="105"/>
      <c r="H76" s="77"/>
      <c r="I76" s="77"/>
      <c r="J76" s="77"/>
      <c r="K76" s="77"/>
      <c r="L76" s="77"/>
      <c r="M76" s="77"/>
      <c r="N76" s="77"/>
      <c r="O76" s="77"/>
      <c r="P76" s="77"/>
      <c r="Q76" s="77"/>
      <c r="R76" s="75"/>
      <c r="S76" s="74"/>
    </row>
    <row r="77" spans="1:19">
      <c r="A77" s="9"/>
      <c r="B77" s="55"/>
      <c r="C77" s="55"/>
      <c r="D77" s="55"/>
      <c r="E77" s="55"/>
      <c r="F77" s="55"/>
      <c r="G77" s="55"/>
      <c r="H77" s="55"/>
      <c r="I77" s="9"/>
      <c r="J77" s="55"/>
      <c r="K77" s="55"/>
      <c r="L77" s="55"/>
      <c r="M77" s="55"/>
      <c r="N77" s="55"/>
      <c r="O77" s="55"/>
      <c r="P77" s="55"/>
      <c r="Q77" s="55"/>
      <c r="R77" s="55"/>
      <c r="S77" s="9"/>
    </row>
    <row r="78" spans="1:19">
      <c r="A78" s="9"/>
      <c r="B78" s="9"/>
      <c r="C78" s="9"/>
      <c r="D78" s="9"/>
      <c r="E78" s="9"/>
      <c r="F78" s="9"/>
      <c r="G78" s="9"/>
      <c r="H78" s="9"/>
      <c r="I78" s="9"/>
      <c r="J78" s="9"/>
      <c r="K78" s="9"/>
      <c r="L78" s="9"/>
      <c r="M78" s="9"/>
      <c r="N78" s="9"/>
      <c r="O78" s="9"/>
      <c r="P78" s="9"/>
      <c r="Q78" s="9"/>
      <c r="R78" s="9"/>
      <c r="S78" s="1"/>
    </row>
    <row r="79" spans="1:19">
      <c r="A79" s="118" t="str">
        <f>ТЗ1!D79</f>
        <v xml:space="preserve">Заместитель начальника Мытищинского РЭС </v>
      </c>
      <c r="B79" s="119"/>
      <c r="C79" s="119"/>
      <c r="D79" s="119"/>
      <c r="E79" s="119"/>
      <c r="F79" s="119"/>
      <c r="G79" s="119"/>
      <c r="H79" s="119"/>
      <c r="I79" s="119"/>
      <c r="J79" s="119"/>
      <c r="K79" s="119"/>
      <c r="L79" s="120"/>
      <c r="M79" s="121"/>
      <c r="N79" s="120"/>
      <c r="O79" s="120" t="str">
        <f>ТЗ1!R79</f>
        <v>М.В. Паскарь</v>
      </c>
      <c r="P79" s="120"/>
      <c r="Q79" s="1"/>
      <c r="R79" s="120"/>
      <c r="S79" s="30"/>
    </row>
    <row r="80" spans="1:19">
      <c r="A80" s="118"/>
      <c r="B80" s="119"/>
      <c r="C80" s="119"/>
      <c r="D80" s="119"/>
      <c r="E80" s="119"/>
      <c r="F80" s="119"/>
      <c r="G80" s="119"/>
      <c r="H80" s="119"/>
      <c r="I80" s="119"/>
      <c r="J80" s="119"/>
      <c r="K80" s="119"/>
      <c r="L80" s="1"/>
      <c r="M80" s="120"/>
      <c r="N80" s="122" t="s">
        <v>160</v>
      </c>
      <c r="O80" s="120"/>
      <c r="P80" s="120"/>
      <c r="Q80" s="1"/>
      <c r="R80" s="120"/>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8"/>
      <c r="T6" s="126">
        <f>ТЗ1!R6</f>
        <v>0</v>
      </c>
      <c r="U6" s="20"/>
    </row>
    <row r="7" spans="1:256" ht="18.75" customHeight="1">
      <c r="D7" s="9"/>
      <c r="E7" s="284" t="s">
        <v>228</v>
      </c>
      <c r="F7" s="284"/>
      <c r="G7" s="15"/>
      <c r="H7" s="180" t="str">
        <f>X11</f>
        <v>081-0020126</v>
      </c>
      <c r="I7" s="17"/>
      <c r="J7" s="17"/>
      <c r="N7" s="18"/>
      <c r="O7" s="18"/>
      <c r="P7" s="18"/>
      <c r="Q7" s="18"/>
      <c r="R7" s="18"/>
      <c r="S7" s="148"/>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56"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6" t="s">
        <v>5</v>
      </c>
      <c r="J11" s="286" t="s">
        <v>230</v>
      </c>
      <c r="K11" s="286"/>
      <c r="L11" s="286"/>
      <c r="M11" s="286"/>
      <c r="N11" s="286"/>
      <c r="Q11" s="14"/>
      <c r="R11" s="287"/>
      <c r="S11" s="287"/>
      <c r="T11" s="287"/>
      <c r="U11" s="287"/>
      <c r="X11" s="169" t="s">
        <v>244</v>
      </c>
    </row>
    <row r="12" spans="1:256" ht="25.5" customHeight="1">
      <c r="I12" s="14"/>
      <c r="J12" s="30"/>
      <c r="K12" s="30"/>
      <c r="L12" s="30"/>
      <c r="M12" s="30"/>
      <c r="N12" s="30"/>
      <c r="Q12" s="14"/>
      <c r="X12" s="170" t="s">
        <v>245</v>
      </c>
      <c r="Y12" s="1" t="s">
        <v>7</v>
      </c>
    </row>
    <row r="13" spans="1:256">
      <c r="E13" s="278" t="str">
        <f>CONCATENATE("Код SAP ",X14)</f>
        <v>Код SAP I-336461</v>
      </c>
      <c r="F13" s="278"/>
      <c r="G13" s="278"/>
      <c r="H13" s="278"/>
      <c r="I13" s="14"/>
      <c r="J13" s="30"/>
      <c r="K13" s="30"/>
      <c r="L13" s="30"/>
      <c r="M13" s="30"/>
      <c r="N13" s="30"/>
      <c r="Q13" s="14"/>
      <c r="X13" s="130"/>
    </row>
    <row r="14" spans="1:256" ht="15.75">
      <c r="I14" s="14"/>
      <c r="J14" s="30"/>
      <c r="K14" s="30"/>
      <c r="L14" s="30"/>
      <c r="M14" s="30"/>
      <c r="N14" s="30"/>
      <c r="Q14" s="14"/>
      <c r="X14" s="170" t="s">
        <v>246</v>
      </c>
      <c r="Y14" s="1" t="s">
        <v>8</v>
      </c>
    </row>
    <row r="15" spans="1:256" ht="20.25" customHeight="1">
      <c r="E15" s="30" t="s">
        <v>9</v>
      </c>
      <c r="I15" s="14"/>
      <c r="J15" s="27" t="s">
        <v>240</v>
      </c>
      <c r="K15" s="27"/>
      <c r="L15" s="27"/>
      <c r="M15" s="27"/>
      <c r="N15" s="27"/>
      <c r="P15" s="30" t="s">
        <v>11</v>
      </c>
      <c r="Q15" s="10"/>
      <c r="R15" s="30"/>
      <c r="T15" s="35"/>
      <c r="U15" s="35"/>
      <c r="X15" s="170" t="s">
        <v>247</v>
      </c>
      <c r="Y15" s="1" t="s">
        <v>12</v>
      </c>
    </row>
    <row r="16" spans="1:256" ht="15.75">
      <c r="I16" s="14"/>
      <c r="J16" s="30" t="s">
        <v>13</v>
      </c>
      <c r="K16" s="30"/>
      <c r="L16" s="30"/>
      <c r="M16" s="30"/>
      <c r="N16" s="30"/>
      <c r="Q16" s="14"/>
      <c r="X16" s="171">
        <v>0.03</v>
      </c>
      <c r="Y16" s="1" t="s">
        <v>14</v>
      </c>
      <c r="AB16" s="1"/>
      <c r="AC16" s="1"/>
      <c r="AD16" s="1"/>
      <c r="AE16" s="1"/>
      <c r="AF16" s="1"/>
    </row>
    <row r="17" spans="1:256" ht="14.25">
      <c r="I17" s="14"/>
      <c r="J17" s="30"/>
      <c r="K17" s="30"/>
      <c r="L17" s="30"/>
      <c r="M17" s="30"/>
      <c r="N17" s="30"/>
      <c r="Q17" s="14"/>
      <c r="X17" s="172">
        <v>45716</v>
      </c>
      <c r="Y17" s="1" t="s">
        <v>15</v>
      </c>
      <c r="AB17" s="1"/>
      <c r="AC17" s="1"/>
      <c r="AD17" s="1"/>
      <c r="AE17" s="1"/>
      <c r="AF17" s="1"/>
    </row>
    <row r="18" spans="1:256" ht="15">
      <c r="E18" s="279" t="s">
        <v>16</v>
      </c>
      <c r="F18" s="279"/>
      <c r="G18" s="279"/>
      <c r="I18" s="280" t="s">
        <v>235</v>
      </c>
      <c r="J18" s="280"/>
      <c r="K18" s="280"/>
      <c r="M18" s="280"/>
      <c r="N18" s="280"/>
      <c r="O18" s="280"/>
      <c r="Q18" s="272" t="str">
        <f>X15</f>
        <v>МО, Пушкинский район, п. Ашукино, пр-зд 3 Парковый, д. 3</v>
      </c>
      <c r="R18" s="272"/>
      <c r="S18" s="272"/>
      <c r="T18" s="272"/>
      <c r="U18" s="272"/>
      <c r="X18" s="181"/>
      <c r="Y18" s="1" t="s">
        <v>17</v>
      </c>
    </row>
    <row r="19" spans="1:256" ht="21" customHeight="1">
      <c r="E19" s="271" t="s">
        <v>18</v>
      </c>
      <c r="F19" s="271"/>
      <c r="G19" s="271"/>
      <c r="J19" s="45" t="s">
        <v>19</v>
      </c>
      <c r="N19" s="45" t="s">
        <v>20</v>
      </c>
      <c r="R19" s="45" t="s">
        <v>21</v>
      </c>
      <c r="X19" s="93"/>
      <c r="Y19" s="1" t="s">
        <v>125</v>
      </c>
    </row>
    <row r="20" spans="1:256" ht="15.75">
      <c r="E20" s="26" t="s">
        <v>23</v>
      </c>
      <c r="H20" s="272" t="str">
        <f>CONCATENATE("Выполнение ",X10)</f>
        <v>Выполнение ПИР</v>
      </c>
      <c r="I20" s="272"/>
      <c r="J20" s="272"/>
      <c r="K20" s="272"/>
      <c r="L20" s="272"/>
      <c r="M20" s="272"/>
      <c r="N20" s="272"/>
      <c r="O20" s="272"/>
      <c r="P20" s="272"/>
      <c r="Q20" s="272"/>
      <c r="R20" s="272"/>
      <c r="S20" s="272"/>
      <c r="T20" s="272"/>
      <c r="U20" s="272"/>
      <c r="X20" s="170" t="s">
        <v>248</v>
      </c>
      <c r="Y20" s="1" t="s">
        <v>24</v>
      </c>
    </row>
    <row r="21" spans="1:256" ht="30.75" customHeight="1">
      <c r="E21" s="273" t="s">
        <v>25</v>
      </c>
      <c r="F21" s="273"/>
      <c r="G21" s="273"/>
      <c r="I21" s="48"/>
      <c r="J21" s="274" t="str">
        <f>X12</f>
        <v>Строительство ВЛИ-0,38 кВ от ВЛИ-0,38 кВ от ТП-6/0,4кВ №333, ПС №672 "Лешково", в т.ч. ПИР, МО, Пушкинский район, п. Ашукино, пр-зд 3 Парковый, д. 3</v>
      </c>
      <c r="K21" s="275"/>
      <c r="L21" s="275"/>
      <c r="M21" s="275"/>
      <c r="N21" s="275"/>
      <c r="O21" s="275"/>
      <c r="P21" s="275"/>
      <c r="Q21" s="275"/>
      <c r="R21" s="275"/>
      <c r="S21" s="275"/>
      <c r="T21" s="275"/>
      <c r="U21" s="275"/>
    </row>
    <row r="22" spans="1:256" ht="16.5" customHeight="1">
      <c r="E22" s="51"/>
      <c r="F22" s="51"/>
      <c r="G22" s="174"/>
      <c r="H22" s="30"/>
      <c r="X22" s="52"/>
    </row>
    <row r="23" spans="1:256" ht="26.25" customHeight="1">
      <c r="E23" s="26" t="s">
        <v>26</v>
      </c>
      <c r="F23" s="54"/>
      <c r="G23" s="54"/>
      <c r="H23" s="30"/>
      <c r="J23" s="277" t="str">
        <f>CONCATENATE("ТУ №",X20," Строительство ВЛИ-0,38 ",X16," км")</f>
        <v>ТУ №И-24-00-593995/102/С8 Строительство ВЛИ-0,38 0,03 км</v>
      </c>
      <c r="K23" s="277"/>
      <c r="L23" s="277"/>
      <c r="M23" s="277"/>
      <c r="N23" s="277"/>
      <c r="O23" s="277"/>
      <c r="P23" s="277"/>
      <c r="Q23" s="277"/>
      <c r="R23" s="277"/>
      <c r="S23" s="277"/>
      <c r="T23" s="277"/>
      <c r="U23" s="277"/>
    </row>
    <row r="24" spans="1:256">
      <c r="D24" s="266" t="s">
        <v>29</v>
      </c>
      <c r="E24" s="266"/>
      <c r="F24" s="266"/>
      <c r="G24" s="266"/>
      <c r="H24" s="266"/>
      <c r="I24" s="266"/>
      <c r="J24" s="266"/>
      <c r="K24" s="266"/>
      <c r="L24" s="266"/>
      <c r="M24" s="266"/>
      <c r="N24" s="266"/>
      <c r="O24" s="266"/>
      <c r="P24" s="266"/>
      <c r="Q24" s="266"/>
      <c r="R24" s="266"/>
      <c r="S24" s="266"/>
      <c r="T24" s="266"/>
      <c r="U24" s="266"/>
    </row>
    <row r="25" spans="1:256" ht="13.5" customHeight="1">
      <c r="D25" s="267" t="s">
        <v>30</v>
      </c>
      <c r="E25" s="268"/>
      <c r="F25" s="268"/>
      <c r="G25" s="268"/>
      <c r="H25" s="268"/>
      <c r="I25" s="268"/>
      <c r="J25" s="268"/>
      <c r="K25" s="269"/>
      <c r="L25" s="270" t="s">
        <v>31</v>
      </c>
      <c r="M25" s="270"/>
      <c r="N25" s="270"/>
      <c r="O25" s="270"/>
      <c r="P25" s="270"/>
      <c r="Q25" s="270"/>
      <c r="R25" s="270"/>
      <c r="S25" s="270"/>
      <c r="T25" s="270"/>
      <c r="U25" s="270"/>
      <c r="V25" s="30"/>
    </row>
    <row r="26" spans="1:256" ht="18">
      <c r="B26" s="56" t="s">
        <v>27</v>
      </c>
      <c r="C26" s="56" t="s">
        <v>28</v>
      </c>
      <c r="D26" s="58"/>
      <c r="E26" s="244" t="s">
        <v>32</v>
      </c>
      <c r="F26" s="245"/>
      <c r="G26" s="245"/>
      <c r="H26" s="245"/>
      <c r="I26" s="245"/>
      <c r="J26" s="245"/>
      <c r="K26" s="246"/>
      <c r="L26" s="225"/>
      <c r="M26" s="225"/>
      <c r="N26" s="225"/>
      <c r="O26" s="225"/>
      <c r="P26" s="225"/>
      <c r="Q26" s="225"/>
      <c r="R26" s="225"/>
      <c r="S26" s="225"/>
      <c r="T26" s="225"/>
      <c r="U26" s="225"/>
      <c r="V26" s="55"/>
    </row>
    <row r="27" spans="1:256" ht="18">
      <c r="A27" s="30"/>
      <c r="B27" s="2" t="b">
        <f>OR(B28:B49)</f>
        <v>1</v>
      </c>
      <c r="C27" s="2" t="b">
        <f>OR(C28:C49)</f>
        <v>0</v>
      </c>
      <c r="D27" s="58"/>
      <c r="E27" s="62" t="s">
        <v>33</v>
      </c>
      <c r="F27" s="244" t="s">
        <v>34</v>
      </c>
      <c r="G27" s="245"/>
      <c r="H27" s="245"/>
      <c r="I27" s="245"/>
      <c r="J27" s="245"/>
      <c r="K27" s="246"/>
      <c r="L27" s="244"/>
      <c r="M27" s="245"/>
      <c r="N27" s="245"/>
      <c r="O27" s="245"/>
      <c r="P27" s="245"/>
      <c r="Q27" s="245"/>
      <c r="R27" s="245"/>
      <c r="S27" s="245"/>
      <c r="T27" s="245"/>
      <c r="U27" s="246"/>
      <c r="V27" s="9"/>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ht="12.75" customHeight="1">
      <c r="A28" s="55"/>
      <c r="B28" s="57" t="b">
        <v>1</v>
      </c>
      <c r="C28" s="57"/>
      <c r="D28" s="58"/>
      <c r="E28" s="62" t="s">
        <v>35</v>
      </c>
      <c r="F28" s="244" t="s">
        <v>36</v>
      </c>
      <c r="G28" s="245"/>
      <c r="H28" s="245"/>
      <c r="I28" s="245"/>
      <c r="J28" s="245"/>
      <c r="K28" s="246"/>
      <c r="L28" s="263" t="s">
        <v>37</v>
      </c>
      <c r="M28" s="264"/>
      <c r="N28" s="264"/>
      <c r="O28" s="264"/>
      <c r="P28" s="264"/>
      <c r="Q28" s="264"/>
      <c r="R28" s="264"/>
      <c r="S28" s="264"/>
      <c r="T28" s="264"/>
      <c r="U28" s="265"/>
      <c r="V28" s="9"/>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row>
    <row r="29" spans="1:256" ht="12.75" customHeight="1">
      <c r="A29" s="9"/>
      <c r="B29" s="57" t="b">
        <v>1</v>
      </c>
      <c r="C29" s="57"/>
      <c r="D29" s="58"/>
      <c r="E29" s="62" t="s">
        <v>33</v>
      </c>
      <c r="F29" s="244" t="s">
        <v>38</v>
      </c>
      <c r="G29" s="245"/>
      <c r="H29" s="245"/>
      <c r="I29" s="245"/>
      <c r="J29" s="245"/>
      <c r="K29" s="246"/>
      <c r="L29" s="263"/>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7" t="b">
        <v>1</v>
      </c>
      <c r="C30" s="57"/>
      <c r="D30" s="63"/>
      <c r="E30" s="244" t="s">
        <v>39</v>
      </c>
      <c r="F30" s="245"/>
      <c r="G30" s="245"/>
      <c r="H30" s="245"/>
      <c r="I30" s="245"/>
      <c r="J30" s="245"/>
      <c r="K30" s="246"/>
      <c r="L30" s="131"/>
      <c r="M30" s="132"/>
      <c r="N30" s="132"/>
      <c r="O30" s="132"/>
      <c r="P30" s="132"/>
      <c r="Q30" s="132"/>
      <c r="R30" s="132"/>
      <c r="S30" s="132"/>
      <c r="T30" s="132"/>
      <c r="U30" s="133"/>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7" t="b">
        <v>1</v>
      </c>
      <c r="C31" s="57"/>
      <c r="D31" s="58"/>
      <c r="E31" s="244" t="s">
        <v>40</v>
      </c>
      <c r="F31" s="245"/>
      <c r="G31" s="245"/>
      <c r="H31" s="245"/>
      <c r="I31" s="245"/>
      <c r="J31" s="245"/>
      <c r="K31" s="246"/>
      <c r="L31" s="262"/>
      <c r="M31" s="249"/>
      <c r="N31" s="249"/>
      <c r="O31" s="249"/>
      <c r="P31" s="249"/>
      <c r="Q31" s="249"/>
      <c r="R31" s="249"/>
      <c r="S31" s="249"/>
      <c r="T31" s="249"/>
      <c r="U31" s="24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7" t="b">
        <v>1</v>
      </c>
      <c r="C32" s="57"/>
      <c r="D32" s="58"/>
      <c r="E32" s="256" t="s">
        <v>41</v>
      </c>
      <c r="F32" s="257"/>
      <c r="G32" s="257"/>
      <c r="H32" s="257"/>
      <c r="I32" s="257"/>
      <c r="J32" s="257"/>
      <c r="K32" s="258"/>
      <c r="L32" s="344" t="s">
        <v>42</v>
      </c>
      <c r="M32" s="344"/>
      <c r="N32" s="344"/>
      <c r="O32" s="344"/>
      <c r="P32" s="344"/>
      <c r="Q32" s="344"/>
      <c r="R32" s="344"/>
      <c r="S32" s="344"/>
      <c r="T32" s="344"/>
      <c r="U32" s="3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7" t="b">
        <v>0</v>
      </c>
      <c r="C33" s="57"/>
      <c r="D33" s="58"/>
      <c r="E33" s="244" t="s">
        <v>43</v>
      </c>
      <c r="F33" s="245"/>
      <c r="G33" s="245"/>
      <c r="H33" s="245"/>
      <c r="I33" s="245"/>
      <c r="J33" s="245"/>
      <c r="K33" s="246"/>
      <c r="L33" s="355"/>
      <c r="M33" s="356"/>
      <c r="N33" s="356"/>
      <c r="O33" s="356"/>
      <c r="P33" s="356"/>
      <c r="Q33" s="356"/>
      <c r="R33" s="356"/>
      <c r="S33" s="356"/>
      <c r="T33" s="356"/>
      <c r="U33" s="35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7"/>
      <c r="C34" s="57"/>
      <c r="D34" s="58"/>
      <c r="E34" s="256" t="s">
        <v>44</v>
      </c>
      <c r="F34" s="257"/>
      <c r="G34" s="257"/>
      <c r="H34" s="257"/>
      <c r="I34" s="257"/>
      <c r="J34" s="257"/>
      <c r="K34" s="258"/>
      <c r="L34" s="175"/>
      <c r="M34" s="176"/>
      <c r="N34" s="176"/>
      <c r="O34" s="176"/>
      <c r="P34" s="176"/>
      <c r="Q34" s="176"/>
      <c r="R34" s="176"/>
      <c r="S34" s="176"/>
      <c r="T34" s="176"/>
      <c r="U34" s="177"/>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7" t="b">
        <v>1</v>
      </c>
      <c r="C35" s="57"/>
      <c r="D35" s="58"/>
      <c r="E35" s="244" t="s">
        <v>45</v>
      </c>
      <c r="F35" s="245"/>
      <c r="G35" s="245"/>
      <c r="H35" s="245"/>
      <c r="I35" s="245"/>
      <c r="J35" s="245"/>
      <c r="K35" s="246"/>
      <c r="L35" s="344" t="s">
        <v>46</v>
      </c>
      <c r="M35" s="344"/>
      <c r="N35" s="344"/>
      <c r="O35" s="344"/>
      <c r="P35" s="344"/>
      <c r="Q35" s="344"/>
      <c r="R35" s="344"/>
      <c r="S35" s="344"/>
      <c r="T35" s="344"/>
      <c r="U35" s="34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7"/>
      <c r="C36" s="57"/>
      <c r="D36" s="64"/>
      <c r="E36" s="65"/>
      <c r="F36" s="244" t="s">
        <v>47</v>
      </c>
      <c r="G36" s="245"/>
      <c r="H36" s="245"/>
      <c r="I36" s="245"/>
      <c r="J36" s="245"/>
      <c r="K36" s="246"/>
      <c r="L36" s="344"/>
      <c r="M36" s="344"/>
      <c r="N36" s="344"/>
      <c r="O36" s="344"/>
      <c r="P36" s="344"/>
      <c r="Q36" s="344"/>
      <c r="R36" s="344"/>
      <c r="S36" s="344"/>
      <c r="T36" s="344"/>
      <c r="U36" s="34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7" t="b">
        <v>0</v>
      </c>
      <c r="C37" s="57"/>
      <c r="D37" s="64"/>
      <c r="E37" s="65"/>
      <c r="F37" s="244" t="s">
        <v>48</v>
      </c>
      <c r="G37" s="245"/>
      <c r="H37" s="245"/>
      <c r="I37" s="245"/>
      <c r="J37" s="245"/>
      <c r="K37" s="246"/>
      <c r="L37" s="345" t="s">
        <v>49</v>
      </c>
      <c r="M37" s="346"/>
      <c r="N37" s="346"/>
      <c r="O37" s="346"/>
      <c r="P37" s="346"/>
      <c r="Q37" s="346"/>
      <c r="R37" s="346"/>
      <c r="S37" s="346"/>
      <c r="T37" s="346"/>
      <c r="U37" s="34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7" t="b">
        <v>1</v>
      </c>
      <c r="C38" s="57"/>
      <c r="D38" s="64"/>
      <c r="E38" s="65"/>
      <c r="F38" s="244" t="s">
        <v>50</v>
      </c>
      <c r="G38" s="245"/>
      <c r="H38" s="245"/>
      <c r="I38" s="245"/>
      <c r="J38" s="245"/>
      <c r="K38" s="246"/>
      <c r="L38" s="348"/>
      <c r="M38" s="349"/>
      <c r="N38" s="349"/>
      <c r="O38" s="349"/>
      <c r="P38" s="349"/>
      <c r="Q38" s="349"/>
      <c r="R38" s="349"/>
      <c r="S38" s="349"/>
      <c r="T38" s="349"/>
      <c r="U38" s="350"/>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7" t="b">
        <v>1</v>
      </c>
      <c r="C39" s="57"/>
      <c r="D39" s="64"/>
      <c r="E39" s="65"/>
      <c r="F39" s="244" t="s">
        <v>51</v>
      </c>
      <c r="G39" s="245"/>
      <c r="H39" s="245"/>
      <c r="I39" s="245"/>
      <c r="J39" s="245"/>
      <c r="K39" s="246"/>
      <c r="L39" s="344" t="s">
        <v>52</v>
      </c>
      <c r="M39" s="344"/>
      <c r="N39" s="344"/>
      <c r="O39" s="344"/>
      <c r="P39" s="344"/>
      <c r="Q39" s="344"/>
      <c r="R39" s="344"/>
      <c r="S39" s="344"/>
      <c r="T39" s="344"/>
      <c r="U39" s="34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7" t="b">
        <v>1</v>
      </c>
      <c r="C40" s="57"/>
      <c r="D40" s="64"/>
      <c r="E40" s="65"/>
      <c r="F40" s="244" t="s">
        <v>53</v>
      </c>
      <c r="G40" s="245"/>
      <c r="H40" s="245"/>
      <c r="I40" s="245"/>
      <c r="J40" s="245"/>
      <c r="K40" s="246"/>
      <c r="L40" s="344" t="s">
        <v>54</v>
      </c>
      <c r="M40" s="344"/>
      <c r="N40" s="344"/>
      <c r="O40" s="344"/>
      <c r="P40" s="344"/>
      <c r="Q40" s="344"/>
      <c r="R40" s="344"/>
      <c r="S40" s="344"/>
      <c r="T40" s="344"/>
      <c r="U40" s="34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7" t="b">
        <v>1</v>
      </c>
      <c r="C41" s="57"/>
      <c r="D41" s="64"/>
      <c r="E41" s="65"/>
      <c r="F41" s="244" t="s">
        <v>55</v>
      </c>
      <c r="G41" s="245"/>
      <c r="H41" s="245"/>
      <c r="I41" s="245"/>
      <c r="J41" s="245"/>
      <c r="K41" s="246"/>
      <c r="L41" s="344"/>
      <c r="M41" s="344"/>
      <c r="N41" s="344"/>
      <c r="O41" s="344"/>
      <c r="P41" s="344"/>
      <c r="Q41" s="344"/>
      <c r="R41" s="344"/>
      <c r="S41" s="344"/>
      <c r="T41" s="344"/>
      <c r="U41" s="34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7"/>
      <c r="C42" s="57" t="b">
        <v>0</v>
      </c>
      <c r="D42" s="64"/>
      <c r="E42" s="65"/>
      <c r="F42" s="244" t="s">
        <v>56</v>
      </c>
      <c r="G42" s="245"/>
      <c r="H42" s="245"/>
      <c r="I42" s="245"/>
      <c r="J42" s="245"/>
      <c r="K42" s="246"/>
      <c r="L42" s="344"/>
      <c r="M42" s="344"/>
      <c r="N42" s="344"/>
      <c r="O42" s="344"/>
      <c r="P42" s="344"/>
      <c r="Q42" s="344"/>
      <c r="R42" s="344"/>
      <c r="S42" s="344"/>
      <c r="T42" s="344"/>
      <c r="U42" s="34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7"/>
      <c r="C43" s="57" t="b">
        <v>0</v>
      </c>
      <c r="D43" s="64"/>
      <c r="E43" s="65"/>
      <c r="F43" s="244" t="s">
        <v>57</v>
      </c>
      <c r="G43" s="245"/>
      <c r="H43" s="245"/>
      <c r="I43" s="245"/>
      <c r="J43" s="245"/>
      <c r="K43" s="246"/>
      <c r="L43" s="354"/>
      <c r="M43" s="354"/>
      <c r="N43" s="354"/>
      <c r="O43" s="354"/>
      <c r="P43" s="354"/>
      <c r="Q43" s="354"/>
      <c r="R43" s="354"/>
      <c r="S43" s="354"/>
      <c r="T43" s="354"/>
      <c r="U43" s="35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7"/>
      <c r="C44" s="57" t="b">
        <v>0</v>
      </c>
      <c r="D44" s="64"/>
      <c r="E44" s="65"/>
      <c r="F44" s="244" t="s">
        <v>58</v>
      </c>
      <c r="G44" s="245"/>
      <c r="H44" s="245"/>
      <c r="I44" s="245"/>
      <c r="J44" s="245"/>
      <c r="K44" s="246"/>
      <c r="L44" s="344" t="s">
        <v>59</v>
      </c>
      <c r="M44" s="344"/>
      <c r="N44" s="344"/>
      <c r="O44" s="344"/>
      <c r="P44" s="344"/>
      <c r="Q44" s="344"/>
      <c r="R44" s="344"/>
      <c r="S44" s="344"/>
      <c r="T44" s="344"/>
      <c r="U44" s="34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7" t="b">
        <v>1</v>
      </c>
      <c r="C45" s="57"/>
      <c r="D45" s="64"/>
      <c r="E45" s="65"/>
      <c r="F45" s="225" t="s">
        <v>60</v>
      </c>
      <c r="G45" s="225"/>
      <c r="H45" s="225"/>
      <c r="I45" s="225"/>
      <c r="J45" s="225"/>
      <c r="K45" s="225"/>
      <c r="L45" s="344" t="s">
        <v>61</v>
      </c>
      <c r="M45" s="354"/>
      <c r="N45" s="354"/>
      <c r="O45" s="354"/>
      <c r="P45" s="354"/>
      <c r="Q45" s="354"/>
      <c r="R45" s="354"/>
      <c r="S45" s="354"/>
      <c r="T45" s="354"/>
      <c r="U45" s="35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7" t="b">
        <v>1</v>
      </c>
      <c r="C46" s="57"/>
      <c r="D46" s="9"/>
      <c r="E46" s="55"/>
      <c r="F46" s="55"/>
      <c r="G46" s="55"/>
      <c r="H46" s="55"/>
      <c r="I46" s="55"/>
      <c r="J46" s="55"/>
      <c r="K46" s="55"/>
      <c r="L46" s="9"/>
      <c r="M46" s="55"/>
      <c r="N46" s="55"/>
      <c r="O46" s="55"/>
      <c r="P46" s="55"/>
      <c r="Q46" s="55"/>
      <c r="R46" s="55"/>
      <c r="S46" s="55"/>
      <c r="T46" s="55"/>
      <c r="U46" s="55"/>
      <c r="V46" s="9"/>
      <c r="W46" s="9"/>
      <c r="X46" s="239" t="s">
        <v>71</v>
      </c>
      <c r="Y46" s="215" t="s">
        <v>72</v>
      </c>
      <c r="Z46" s="215"/>
      <c r="AA46" s="215"/>
      <c r="AB46" s="215"/>
      <c r="AC46" s="215"/>
      <c r="AD46" s="215"/>
      <c r="AE46" s="215"/>
      <c r="AF46" s="215"/>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7" t="b">
        <v>1</v>
      </c>
      <c r="C47" s="57"/>
      <c r="D47" s="9"/>
      <c r="E47" s="227" t="s">
        <v>62</v>
      </c>
      <c r="F47" s="228"/>
      <c r="G47" s="228"/>
      <c r="H47" s="228"/>
      <c r="I47" s="229"/>
      <c r="J47" s="72"/>
      <c r="K47" s="73" t="s">
        <v>63</v>
      </c>
      <c r="L47" s="74"/>
      <c r="M47" s="75"/>
      <c r="N47" s="75"/>
      <c r="O47" s="75"/>
      <c r="P47" s="76" t="s">
        <v>64</v>
      </c>
      <c r="Q47" s="77"/>
      <c r="R47" s="77"/>
      <c r="S47" s="78" t="s">
        <v>65</v>
      </c>
      <c r="T47" s="78"/>
      <c r="U47" s="78"/>
      <c r="V47" s="78"/>
      <c r="W47" s="9"/>
      <c r="X47" s="239"/>
      <c r="Y47" s="221" t="s">
        <v>75</v>
      </c>
      <c r="Z47" s="221" t="s">
        <v>76</v>
      </c>
      <c r="AA47" s="221" t="s">
        <v>77</v>
      </c>
      <c r="AB47" s="221" t="s">
        <v>78</v>
      </c>
      <c r="AC47" s="221" t="s">
        <v>79</v>
      </c>
      <c r="AD47" s="221" t="s">
        <v>80</v>
      </c>
      <c r="AE47" s="221" t="s">
        <v>81</v>
      </c>
      <c r="AF47" s="221"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7" t="b">
        <v>1</v>
      </c>
      <c r="C48" s="57"/>
      <c r="D48" s="9"/>
      <c r="E48" s="230"/>
      <c r="F48" s="231"/>
      <c r="G48" s="231"/>
      <c r="H48" s="231"/>
      <c r="I48" s="232"/>
      <c r="J48" s="72"/>
      <c r="K48" s="73" t="s">
        <v>66</v>
      </c>
      <c r="L48" s="74"/>
      <c r="M48" s="75"/>
      <c r="N48" s="75"/>
      <c r="O48" s="75"/>
      <c r="P48" s="79" t="s">
        <v>67</v>
      </c>
      <c r="Q48" s="77"/>
      <c r="R48" s="77"/>
      <c r="S48" s="77"/>
      <c r="T48" s="76"/>
      <c r="U48" s="76"/>
      <c r="V48" s="76"/>
      <c r="W48" s="9"/>
      <c r="X48" s="239"/>
      <c r="Y48" s="221"/>
      <c r="Z48" s="221"/>
      <c r="AA48" s="221"/>
      <c r="AB48" s="221"/>
      <c r="AC48" s="221"/>
      <c r="AD48" s="221"/>
      <c r="AE48" s="221"/>
      <c r="AF48" s="221"/>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7" t="b">
        <v>1</v>
      </c>
      <c r="C49" s="57"/>
      <c r="D49" s="9"/>
      <c r="E49" s="75"/>
      <c r="F49" s="75"/>
      <c r="G49" s="75"/>
      <c r="H49" s="75"/>
      <c r="I49" s="75"/>
      <c r="J49" s="75"/>
      <c r="K49" s="75"/>
      <c r="L49" s="74"/>
      <c r="M49" s="75"/>
      <c r="N49" s="75"/>
      <c r="O49" s="75"/>
      <c r="P49" s="233"/>
      <c r="Q49" s="358"/>
      <c r="R49" s="358"/>
      <c r="S49" s="358"/>
      <c r="T49" s="358"/>
      <c r="U49" s="358"/>
      <c r="V49" s="110"/>
      <c r="W49" s="9"/>
      <c r="X49" s="91">
        <v>29</v>
      </c>
      <c r="Y49" s="91">
        <v>30</v>
      </c>
      <c r="Z49" s="91">
        <v>31</v>
      </c>
      <c r="AA49" s="91">
        <v>32</v>
      </c>
      <c r="AB49" s="91">
        <v>33</v>
      </c>
      <c r="AC49" s="91">
        <v>34</v>
      </c>
      <c r="AD49" s="91">
        <v>35</v>
      </c>
      <c r="AE49" s="91">
        <v>36</v>
      </c>
      <c r="AF49" s="91">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5"/>
      <c r="F50" s="75"/>
      <c r="G50" s="75"/>
      <c r="H50" s="75"/>
      <c r="I50" s="75"/>
      <c r="J50" s="75"/>
      <c r="K50" s="75"/>
      <c r="L50" s="74"/>
      <c r="M50" s="75"/>
      <c r="N50" s="75"/>
      <c r="O50" s="75"/>
      <c r="P50" s="340"/>
      <c r="Q50" s="341"/>
      <c r="R50" s="341"/>
      <c r="S50" s="341"/>
      <c r="T50" s="341"/>
      <c r="U50" s="341"/>
      <c r="V50" s="182"/>
      <c r="X50" s="165">
        <v>58399.47</v>
      </c>
      <c r="Y50" s="165">
        <f>Y51-0.54</f>
        <v>8443</v>
      </c>
      <c r="Z50" s="165">
        <v>0</v>
      </c>
      <c r="AA50" s="165">
        <v>35264.19</v>
      </c>
      <c r="AB50" s="165">
        <v>993.36</v>
      </c>
      <c r="AC50" s="165">
        <v>2427.77</v>
      </c>
      <c r="AD50" s="165">
        <v>11270.61</v>
      </c>
    </row>
    <row r="51" spans="1:256" ht="15.75">
      <c r="D51" s="9"/>
      <c r="E51" s="75"/>
      <c r="F51" s="75"/>
      <c r="G51" s="75"/>
      <c r="H51" s="75"/>
      <c r="I51" s="75"/>
      <c r="J51" s="75"/>
      <c r="K51" s="75"/>
      <c r="L51" s="74"/>
      <c r="M51" s="75"/>
      <c r="N51" s="75"/>
      <c r="O51" s="75"/>
      <c r="P51" s="75"/>
      <c r="Q51" s="75"/>
      <c r="R51" s="75"/>
      <c r="S51" s="75"/>
      <c r="T51" s="75"/>
      <c r="U51" s="75"/>
      <c r="V51" s="74"/>
      <c r="Y51" s="165">
        <v>8443.5400000000009</v>
      </c>
    </row>
    <row r="52" spans="1:256" ht="15.75">
      <c r="D52" s="9"/>
      <c r="E52" s="81" t="s">
        <v>68</v>
      </c>
      <c r="F52" s="81"/>
      <c r="G52" s="81"/>
      <c r="H52" s="178"/>
      <c r="I52" s="82">
        <f>I54+I55+I56+I57+I58+I59+I60+I61</f>
        <v>8443</v>
      </c>
      <c r="J52" s="82">
        <f>J54+J55+J56+J57+J58+J59+J60+J61</f>
        <v>10131.6</v>
      </c>
      <c r="K52" s="82"/>
      <c r="L52" s="81" t="s">
        <v>70</v>
      </c>
      <c r="M52" s="81"/>
      <c r="N52" s="81"/>
      <c r="O52" s="80"/>
      <c r="P52" s="84"/>
      <c r="Q52" s="84"/>
      <c r="R52" s="84"/>
      <c r="S52" s="84"/>
      <c r="T52" s="84"/>
      <c r="U52" s="75"/>
      <c r="V52" s="74"/>
    </row>
    <row r="53" spans="1:256" ht="15.75">
      <c r="D53" s="9"/>
      <c r="E53" s="76"/>
      <c r="F53" s="76"/>
      <c r="G53" s="216" t="s">
        <v>73</v>
      </c>
      <c r="H53" s="217"/>
      <c r="I53" s="85"/>
      <c r="J53" s="76"/>
      <c r="K53" s="97"/>
      <c r="L53" s="76"/>
      <c r="M53" s="76"/>
      <c r="N53" s="76"/>
      <c r="O53" s="76"/>
      <c r="P53" s="339" t="s">
        <v>74</v>
      </c>
      <c r="Q53" s="219"/>
      <c r="R53" s="219"/>
      <c r="S53" s="219"/>
      <c r="T53" s="219"/>
      <c r="U53" s="220"/>
      <c r="V53" s="74"/>
    </row>
    <row r="54" spans="1:256" ht="15.75">
      <c r="D54" s="9"/>
      <c r="E54" s="77"/>
      <c r="F54" s="203" t="s">
        <v>75</v>
      </c>
      <c r="G54" s="211"/>
      <c r="H54" s="211"/>
      <c r="I54" s="87">
        <f>Y50</f>
        <v>8443</v>
      </c>
      <c r="J54" s="179">
        <f t="shared" ref="J54:J61" si="0">I54*1.2</f>
        <v>10131.6</v>
      </c>
      <c r="K54" s="77" t="s">
        <v>69</v>
      </c>
      <c r="L54" s="77"/>
      <c r="M54" s="77"/>
      <c r="N54" s="77"/>
      <c r="O54" s="77"/>
      <c r="P54" s="222"/>
      <c r="Q54" s="223"/>
      <c r="R54" s="223"/>
      <c r="S54" s="224"/>
      <c r="T54" s="89"/>
      <c r="U54" s="90"/>
      <c r="V54" s="74"/>
    </row>
    <row r="55" spans="1:256" ht="15.75">
      <c r="D55" s="9"/>
      <c r="E55" s="77"/>
      <c r="F55" s="203" t="s">
        <v>83</v>
      </c>
      <c r="G55" s="211"/>
      <c r="H55" s="211"/>
      <c r="I55" s="87">
        <v>0</v>
      </c>
      <c r="J55">
        <f t="shared" si="0"/>
        <v>0</v>
      </c>
      <c r="K55" s="77" t="s">
        <v>69</v>
      </c>
      <c r="L55" s="77"/>
      <c r="M55" s="77"/>
      <c r="N55" s="77"/>
      <c r="O55" s="77"/>
      <c r="P55" s="212"/>
      <c r="Q55" s="213"/>
      <c r="R55" s="213"/>
      <c r="S55" s="214"/>
      <c r="T55" s="89"/>
      <c r="U55" s="90"/>
      <c r="V55" s="74"/>
    </row>
    <row r="56" spans="1:256" ht="15.75">
      <c r="D56" s="9"/>
      <c r="E56" s="77"/>
      <c r="F56" s="203" t="s">
        <v>84</v>
      </c>
      <c r="G56" s="211"/>
      <c r="H56" s="211"/>
      <c r="I56" s="87">
        <v>0</v>
      </c>
      <c r="J56">
        <f t="shared" si="0"/>
        <v>0</v>
      </c>
      <c r="K56" s="77" t="s">
        <v>69</v>
      </c>
      <c r="L56" s="77"/>
      <c r="M56" s="77"/>
      <c r="N56" s="77"/>
      <c r="O56" s="77"/>
      <c r="P56" s="212"/>
      <c r="Q56" s="213"/>
      <c r="R56" s="213"/>
      <c r="S56" s="214"/>
      <c r="T56" s="89"/>
      <c r="U56" s="90"/>
      <c r="V56" s="74"/>
    </row>
    <row r="57" spans="1:256" ht="15.75">
      <c r="D57" s="9"/>
      <c r="E57" s="77"/>
      <c r="F57" s="203" t="s">
        <v>85</v>
      </c>
      <c r="G57" s="211"/>
      <c r="H57" s="211"/>
      <c r="I57" s="87">
        <v>0</v>
      </c>
      <c r="J57">
        <f t="shared" si="0"/>
        <v>0</v>
      </c>
      <c r="K57" s="77" t="s">
        <v>69</v>
      </c>
      <c r="L57" s="77"/>
      <c r="M57" s="77"/>
      <c r="N57" s="77"/>
      <c r="O57" s="77"/>
      <c r="P57" s="212"/>
      <c r="Q57" s="213"/>
      <c r="R57" s="213"/>
      <c r="S57" s="214"/>
      <c r="T57" s="89"/>
      <c r="U57" s="90"/>
      <c r="V57" s="74"/>
      <c r="AB57" s="1"/>
      <c r="AC57" s="1"/>
      <c r="AD57" s="1"/>
      <c r="AE57" s="1"/>
      <c r="AF57" s="1"/>
    </row>
    <row r="58" spans="1:256" ht="15.75">
      <c r="D58" s="9"/>
      <c r="E58" s="77"/>
      <c r="F58" s="203" t="s">
        <v>76</v>
      </c>
      <c r="G58" s="211"/>
      <c r="H58" s="211"/>
      <c r="I58" s="87">
        <v>0</v>
      </c>
      <c r="J58">
        <f t="shared" si="0"/>
        <v>0</v>
      </c>
      <c r="K58" s="77" t="s">
        <v>69</v>
      </c>
      <c r="L58" s="77"/>
      <c r="M58" s="77"/>
      <c r="N58" s="77"/>
      <c r="O58" s="77"/>
      <c r="P58" s="212"/>
      <c r="Q58" s="213"/>
      <c r="R58" s="213"/>
      <c r="S58" s="214"/>
      <c r="T58" s="89"/>
      <c r="U58" s="90"/>
      <c r="V58" s="74"/>
    </row>
    <row r="59" spans="1:256" ht="15.75">
      <c r="D59" s="9"/>
      <c r="E59" s="77"/>
      <c r="F59" s="203" t="s">
        <v>78</v>
      </c>
      <c r="G59" s="211"/>
      <c r="H59" s="211"/>
      <c r="I59" s="87">
        <v>0</v>
      </c>
      <c r="J59">
        <f t="shared" si="0"/>
        <v>0</v>
      </c>
      <c r="K59" s="77" t="s">
        <v>69</v>
      </c>
      <c r="L59" s="77"/>
      <c r="M59" s="77"/>
      <c r="N59" s="77"/>
      <c r="O59" s="77"/>
      <c r="P59" s="212"/>
      <c r="Q59" s="213"/>
      <c r="R59" s="213"/>
      <c r="S59" s="214"/>
      <c r="T59" s="96"/>
      <c r="U59" s="90"/>
      <c r="V59" s="74"/>
      <c r="AB59" s="1"/>
      <c r="AC59" s="1"/>
      <c r="AD59" s="1"/>
      <c r="AE59" s="1"/>
      <c r="AF59" s="1"/>
    </row>
    <row r="60" spans="1:256" ht="15.75">
      <c r="D60" s="9"/>
      <c r="E60" s="77"/>
      <c r="F60" s="203" t="s">
        <v>79</v>
      </c>
      <c r="G60" s="211"/>
      <c r="H60" s="211"/>
      <c r="I60" s="87">
        <v>0</v>
      </c>
      <c r="J60">
        <f t="shared" si="0"/>
        <v>0</v>
      </c>
      <c r="K60" s="77" t="s">
        <v>69</v>
      </c>
      <c r="L60" s="77"/>
      <c r="M60" s="77"/>
      <c r="N60" s="77"/>
      <c r="O60" s="77"/>
      <c r="P60" s="77"/>
      <c r="Q60" s="84"/>
      <c r="R60" s="84"/>
      <c r="S60" s="84"/>
      <c r="T60" s="84"/>
      <c r="U60" s="75"/>
      <c r="V60" s="74"/>
      <c r="AB60" s="1"/>
      <c r="AC60" s="1"/>
      <c r="AD60" s="1"/>
      <c r="AE60" s="1"/>
      <c r="AF60" s="1"/>
    </row>
    <row r="61" spans="1:256" ht="15.75">
      <c r="D61" s="9"/>
      <c r="E61" s="203" t="s">
        <v>86</v>
      </c>
      <c r="F61" s="204"/>
      <c r="G61" s="204"/>
      <c r="H61" s="204"/>
      <c r="I61" s="87">
        <v>0</v>
      </c>
      <c r="J61">
        <f t="shared" si="0"/>
        <v>0</v>
      </c>
      <c r="K61" s="77" t="s">
        <v>69</v>
      </c>
      <c r="L61" s="84"/>
      <c r="M61" s="84"/>
      <c r="N61" s="84"/>
      <c r="O61" s="84"/>
      <c r="P61" s="84"/>
      <c r="Q61" s="84"/>
      <c r="R61" s="84"/>
      <c r="S61" s="84"/>
      <c r="T61" s="84"/>
      <c r="U61" s="75"/>
      <c r="V61" s="74"/>
      <c r="AB61" s="1"/>
      <c r="AC61" s="1"/>
      <c r="AD61" s="1"/>
      <c r="AE61" s="1"/>
      <c r="AF61" s="1"/>
    </row>
    <row r="62" spans="1:256" ht="15.75">
      <c r="D62" s="9"/>
      <c r="E62" s="97" t="s">
        <v>87</v>
      </c>
      <c r="F62" s="77"/>
      <c r="G62" s="98"/>
      <c r="H62" s="99"/>
      <c r="I62" s="99"/>
      <c r="J62" s="77"/>
      <c r="K62" s="77"/>
      <c r="L62" s="77"/>
      <c r="M62" s="77"/>
      <c r="N62" s="77"/>
      <c r="O62" s="77"/>
      <c r="P62" s="77"/>
      <c r="Q62" s="77"/>
      <c r="R62" s="77"/>
      <c r="S62" s="77"/>
      <c r="T62" s="77"/>
      <c r="U62" s="75"/>
      <c r="V62" s="74"/>
      <c r="AB62" s="1"/>
      <c r="AC62" s="1"/>
      <c r="AD62" s="1"/>
      <c r="AE62" s="1"/>
      <c r="AF62" s="1"/>
    </row>
    <row r="63" spans="1:256" ht="15.75">
      <c r="D63" s="9"/>
      <c r="E63" s="97"/>
      <c r="F63" s="77"/>
      <c r="G63" s="98"/>
      <c r="H63" s="99"/>
      <c r="I63" s="99"/>
      <c r="J63" s="77"/>
      <c r="K63" s="77"/>
      <c r="L63" s="77"/>
      <c r="M63" s="77"/>
      <c r="N63" s="77"/>
      <c r="O63" s="77"/>
      <c r="P63" s="77"/>
      <c r="Q63" s="77"/>
      <c r="R63" s="77"/>
      <c r="S63" s="77"/>
      <c r="T63" s="77"/>
      <c r="U63" s="75"/>
      <c r="V63" s="74"/>
      <c r="AB63" s="1"/>
      <c r="AC63" s="1"/>
      <c r="AD63" s="1"/>
      <c r="AE63" s="1"/>
      <c r="AF63" s="1"/>
    </row>
    <row r="64" spans="1:256" ht="15.75">
      <c r="D64" s="9"/>
      <c r="E64" s="194"/>
      <c r="F64" s="100" t="s">
        <v>88</v>
      </c>
      <c r="G64" s="100"/>
      <c r="H64" s="100"/>
      <c r="I64" s="100"/>
      <c r="J64" s="100"/>
      <c r="K64" s="100"/>
      <c r="L64" s="100"/>
      <c r="M64" s="101" t="s">
        <v>89</v>
      </c>
      <c r="N64" s="100" t="s">
        <v>90</v>
      </c>
      <c r="O64" s="100"/>
      <c r="P64" s="102"/>
      <c r="Q64" s="100"/>
      <c r="R64" s="100"/>
      <c r="S64" s="100"/>
      <c r="T64" s="100"/>
      <c r="U64" s="166"/>
      <c r="V64" s="74"/>
      <c r="AB64" s="1"/>
      <c r="AC64" s="1"/>
      <c r="AD64" s="1"/>
      <c r="AE64" s="1"/>
      <c r="AF64" s="1"/>
    </row>
    <row r="65" spans="1:256" ht="13.5" customHeight="1">
      <c r="D65" s="9"/>
      <c r="E65" s="334"/>
      <c r="F65" s="104" t="s">
        <v>91</v>
      </c>
      <c r="G65" s="77"/>
      <c r="H65" s="77"/>
      <c r="I65" s="77"/>
      <c r="J65" s="77"/>
      <c r="K65" s="77"/>
      <c r="L65" s="77"/>
      <c r="M65" s="77"/>
      <c r="N65" s="105"/>
      <c r="O65" s="77"/>
      <c r="P65" s="77"/>
      <c r="Q65" s="77"/>
      <c r="R65" s="77"/>
      <c r="S65" s="77"/>
      <c r="T65" s="77"/>
      <c r="U65" s="75"/>
      <c r="V65" s="74"/>
      <c r="AB65" s="1"/>
      <c r="AC65" s="1"/>
      <c r="AD65" s="1"/>
      <c r="AE65" s="1"/>
      <c r="AF65" s="1"/>
    </row>
    <row r="66" spans="1:256" ht="15.75">
      <c r="D66" s="9"/>
      <c r="E66" s="334"/>
      <c r="F66" s="104"/>
      <c r="G66" s="77"/>
      <c r="H66" s="77"/>
      <c r="I66" s="77"/>
      <c r="J66" s="77"/>
      <c r="K66" s="77"/>
      <c r="L66" s="77"/>
      <c r="M66" s="207" t="s">
        <v>92</v>
      </c>
      <c r="N66" s="207"/>
      <c r="O66" s="207"/>
      <c r="P66" s="207"/>
      <c r="Q66" s="207"/>
      <c r="R66" s="207"/>
      <c r="S66" s="207"/>
      <c r="T66" s="207"/>
      <c r="U66" s="207"/>
      <c r="V66" s="74"/>
      <c r="AB66" s="1"/>
      <c r="AC66" s="1"/>
      <c r="AD66" s="1"/>
      <c r="AE66" s="1"/>
      <c r="AF66" s="1"/>
    </row>
    <row r="67" spans="1:256" ht="15.75">
      <c r="D67" s="9"/>
      <c r="E67" s="195"/>
      <c r="F67" s="107"/>
      <c r="G67" s="78"/>
      <c r="H67" s="78"/>
      <c r="I67" s="78"/>
      <c r="J67" s="78"/>
      <c r="K67" s="78"/>
      <c r="L67" s="78"/>
      <c r="M67" s="78"/>
      <c r="N67" s="78"/>
      <c r="O67" s="78"/>
      <c r="P67" s="78"/>
      <c r="Q67" s="78"/>
      <c r="R67" s="78"/>
      <c r="S67" s="78"/>
      <c r="T67" s="78"/>
      <c r="U67" s="161"/>
      <c r="V67" s="74"/>
    </row>
    <row r="68" spans="1:256" ht="15.75">
      <c r="D68" s="9"/>
      <c r="E68" s="194"/>
      <c r="F68" s="100" t="s">
        <v>93</v>
      </c>
      <c r="G68" s="100"/>
      <c r="H68" s="100"/>
      <c r="I68" s="100"/>
      <c r="J68" s="100"/>
      <c r="K68" s="100"/>
      <c r="L68" s="100"/>
      <c r="M68" s="167"/>
      <c r="N68" s="335" t="s">
        <v>94</v>
      </c>
      <c r="O68" s="336"/>
      <c r="P68" s="336"/>
      <c r="Q68" s="336"/>
      <c r="R68" s="336"/>
      <c r="S68" s="336"/>
      <c r="T68" s="336"/>
      <c r="U68" s="75"/>
      <c r="V68" s="74"/>
    </row>
    <row r="69" spans="1:256" ht="15.75">
      <c r="D69" s="9"/>
      <c r="E69" s="195"/>
      <c r="F69" s="78"/>
      <c r="G69" s="78"/>
      <c r="H69" s="78"/>
      <c r="I69" s="78"/>
      <c r="J69" s="78"/>
      <c r="K69" s="78"/>
      <c r="L69" s="78"/>
      <c r="M69" s="111"/>
      <c r="N69" s="78"/>
      <c r="O69" s="78"/>
      <c r="P69" s="78"/>
      <c r="Q69" s="78"/>
      <c r="R69" s="78"/>
      <c r="S69" s="78"/>
      <c r="T69" s="78"/>
      <c r="U69" s="161"/>
      <c r="V69" s="74"/>
    </row>
    <row r="70" spans="1:256" ht="15.75">
      <c r="D70" s="9"/>
      <c r="E70" s="194"/>
      <c r="F70" s="100" t="s">
        <v>95</v>
      </c>
      <c r="G70" s="100"/>
      <c r="H70" s="100"/>
      <c r="I70" s="100"/>
      <c r="J70" s="100"/>
      <c r="K70" s="100"/>
      <c r="L70" s="100"/>
      <c r="M70" s="101" t="s">
        <v>96</v>
      </c>
      <c r="N70" s="100" t="s">
        <v>97</v>
      </c>
      <c r="O70" s="100"/>
      <c r="P70" s="100"/>
      <c r="Q70" s="100"/>
      <c r="R70" s="100"/>
      <c r="S70" s="77"/>
      <c r="T70" s="77"/>
      <c r="U70" s="75"/>
      <c r="V70" s="74"/>
    </row>
    <row r="71" spans="1:256" ht="15.75">
      <c r="D71" s="9"/>
      <c r="E71" s="195"/>
      <c r="F71" s="78"/>
      <c r="G71" s="78"/>
      <c r="H71" s="78"/>
      <c r="I71" s="78"/>
      <c r="J71" s="78"/>
      <c r="K71" s="78"/>
      <c r="L71" s="78"/>
      <c r="M71" s="111"/>
      <c r="N71" s="78"/>
      <c r="O71" s="78"/>
      <c r="P71" s="78"/>
      <c r="Q71" s="78"/>
      <c r="R71" s="78"/>
      <c r="S71" s="78"/>
      <c r="T71" s="78"/>
      <c r="U71" s="161"/>
      <c r="V71" s="74"/>
    </row>
    <row r="72" spans="1:256" ht="15.75">
      <c r="D72" s="9"/>
      <c r="E72" s="97"/>
      <c r="F72" s="77"/>
      <c r="G72" s="77"/>
      <c r="H72" s="77"/>
      <c r="I72" s="77"/>
      <c r="J72" s="77"/>
      <c r="K72" s="77"/>
      <c r="L72" s="77"/>
      <c r="M72" s="113"/>
      <c r="N72" s="77"/>
      <c r="O72" s="77"/>
      <c r="P72" s="77"/>
      <c r="Q72" s="77"/>
      <c r="R72" s="77"/>
      <c r="S72" s="77"/>
      <c r="T72" s="77"/>
      <c r="U72" s="75"/>
      <c r="V72" s="74"/>
      <c r="AB72" s="1"/>
      <c r="AC72" s="1"/>
      <c r="AD72" s="1"/>
      <c r="AE72" s="1"/>
      <c r="AF72" s="1"/>
    </row>
    <row r="73" spans="1:256" ht="15.75">
      <c r="D73" s="9"/>
      <c r="E73" s="97" t="s">
        <v>98</v>
      </c>
      <c r="F73" s="114"/>
      <c r="G73" s="114"/>
      <c r="H73" s="114"/>
      <c r="I73" s="77"/>
      <c r="J73" s="77"/>
      <c r="K73" s="77"/>
      <c r="L73" s="77"/>
      <c r="M73" s="113"/>
      <c r="N73" s="77"/>
      <c r="O73" s="77"/>
      <c r="P73" s="77"/>
      <c r="Q73" s="77"/>
      <c r="R73" s="77"/>
      <c r="S73" s="77"/>
      <c r="T73" s="77"/>
      <c r="U73" s="75"/>
      <c r="V73" s="74"/>
      <c r="AB73" s="1"/>
      <c r="AC73" s="1"/>
      <c r="AD73" s="1"/>
      <c r="AE73" s="1"/>
      <c r="AF73" s="1"/>
    </row>
    <row r="74" spans="1:256" ht="15.75">
      <c r="D74" s="9"/>
      <c r="E74" s="105" t="s">
        <v>99</v>
      </c>
      <c r="F74" s="77"/>
      <c r="G74" s="77" t="s">
        <v>100</v>
      </c>
      <c r="H74" s="77"/>
      <c r="I74" s="77"/>
      <c r="J74" s="77"/>
      <c r="K74" s="77"/>
      <c r="L74" s="77"/>
      <c r="M74" s="113"/>
      <c r="N74" s="77"/>
      <c r="O74" s="77"/>
      <c r="P74" s="77"/>
      <c r="Q74" s="77"/>
      <c r="R74" s="77"/>
      <c r="S74" s="77"/>
      <c r="T74" s="77"/>
      <c r="U74" s="75"/>
      <c r="V74" s="74"/>
    </row>
    <row r="75" spans="1:256" ht="15.75">
      <c r="D75" s="9"/>
      <c r="E75" s="105" t="s">
        <v>101</v>
      </c>
      <c r="F75" s="77"/>
      <c r="G75" s="168">
        <f>X17</f>
        <v>45716</v>
      </c>
      <c r="H75" s="77"/>
      <c r="I75" s="77"/>
      <c r="J75" s="105" t="s">
        <v>102</v>
      </c>
      <c r="K75" s="77"/>
      <c r="L75" s="77"/>
      <c r="M75" s="113"/>
      <c r="N75" s="77"/>
      <c r="O75" s="77"/>
      <c r="P75" s="77"/>
      <c r="Q75" s="77"/>
      <c r="R75" s="77"/>
      <c r="S75" s="77"/>
      <c r="T75" s="77"/>
      <c r="U75" s="75"/>
      <c r="V75" s="74"/>
      <c r="AB75" s="1"/>
      <c r="AC75" s="1"/>
      <c r="AD75" s="1"/>
      <c r="AE75" s="1"/>
      <c r="AF75" s="1"/>
    </row>
    <row r="76" spans="1:256" ht="15.75">
      <c r="A76" s="30"/>
      <c r="C76" s="2"/>
      <c r="D76" s="9"/>
      <c r="E76" s="77"/>
      <c r="F76" s="77"/>
      <c r="G76" s="77"/>
      <c r="H76" s="77"/>
      <c r="I76" s="77"/>
      <c r="J76" s="105"/>
      <c r="K76" s="77"/>
      <c r="L76" s="77"/>
      <c r="M76" s="77"/>
      <c r="N76" s="77"/>
      <c r="O76" s="77"/>
      <c r="P76" s="77"/>
      <c r="Q76" s="77"/>
      <c r="R76" s="77"/>
      <c r="S76" s="77"/>
      <c r="T76" s="77"/>
      <c r="U76" s="75"/>
      <c r="V76" s="74"/>
      <c r="W76" s="30"/>
      <c r="X76" s="55"/>
      <c r="Y76" s="55"/>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9"/>
      <c r="E77" s="55"/>
      <c r="F77" s="55"/>
      <c r="G77" s="55"/>
      <c r="H77" s="55"/>
      <c r="I77" s="55"/>
      <c r="J77" s="55"/>
      <c r="K77" s="55"/>
      <c r="L77" s="9"/>
      <c r="M77" s="55"/>
      <c r="N77" s="55"/>
      <c r="O77" s="55"/>
      <c r="P77" s="55"/>
      <c r="Q77" s="55"/>
      <c r="R77" s="55"/>
      <c r="S77" s="55"/>
      <c r="T77" s="55"/>
      <c r="U77" s="55"/>
      <c r="V77" s="9"/>
      <c r="X77" s="30" t="s">
        <v>161</v>
      </c>
      <c r="Y77" s="30"/>
      <c r="Z77" s="30"/>
      <c r="AA77" s="30"/>
      <c r="AB77" s="1"/>
      <c r="AC77" s="1"/>
      <c r="AD77" s="1"/>
      <c r="AE77" s="1"/>
      <c r="AF77" s="1"/>
    </row>
    <row r="78" spans="1:256">
      <c r="D78" s="9"/>
      <c r="E78" s="9"/>
      <c r="F78" s="9"/>
      <c r="G78" s="9"/>
      <c r="H78" s="9"/>
      <c r="I78" s="9"/>
      <c r="J78" s="9"/>
      <c r="K78" s="9"/>
      <c r="L78" s="9"/>
      <c r="M78" s="9"/>
      <c r="N78" s="9"/>
      <c r="O78" s="9"/>
      <c r="P78" s="9"/>
      <c r="Q78" s="9"/>
      <c r="R78" s="9"/>
      <c r="S78" s="9"/>
      <c r="T78" s="9"/>
      <c r="U78" s="9"/>
      <c r="X78" s="30"/>
      <c r="Y78" s="30"/>
      <c r="Z78" s="30"/>
      <c r="AA78" s="30"/>
      <c r="AB78" s="1"/>
      <c r="AC78" s="1"/>
      <c r="AD78" s="1"/>
      <c r="AE78" s="1"/>
      <c r="AF78" s="1"/>
    </row>
    <row r="79" spans="1:256" ht="24" customHeight="1">
      <c r="D79" s="118" t="str">
        <f>ТЗ1!D79</f>
        <v xml:space="preserve">Заместитель начальника Мытищинского РЭС </v>
      </c>
      <c r="E79" s="119"/>
      <c r="F79" s="119"/>
      <c r="G79" s="119"/>
      <c r="H79" s="119"/>
      <c r="I79" s="119"/>
      <c r="J79" s="119"/>
      <c r="K79" s="119"/>
      <c r="L79" s="119"/>
      <c r="M79" s="119"/>
      <c r="N79" s="119"/>
      <c r="O79" s="120"/>
      <c r="P79" s="121"/>
      <c r="Q79" s="120"/>
      <c r="R79" s="120" t="str">
        <f>ТЗ1!R79</f>
        <v>М.В. Паскарь</v>
      </c>
      <c r="S79" s="120"/>
      <c r="U79" s="120"/>
      <c r="V79" s="30"/>
      <c r="X79" s="30"/>
      <c r="Y79" s="30"/>
      <c r="Z79" s="30"/>
      <c r="AA79" s="30"/>
      <c r="AB79" s="1"/>
      <c r="AC79" s="1"/>
      <c r="AD79" s="1"/>
      <c r="AE79" s="1"/>
      <c r="AF79" s="1"/>
    </row>
    <row r="80" spans="1:256">
      <c r="B80" s="1"/>
      <c r="C80" s="1"/>
      <c r="D80" s="118"/>
      <c r="E80" s="119"/>
      <c r="F80" s="119"/>
      <c r="G80" s="119"/>
      <c r="H80" s="119"/>
      <c r="I80" s="119"/>
      <c r="J80" s="119"/>
      <c r="K80" s="119"/>
      <c r="L80" s="119"/>
      <c r="M80" s="119"/>
      <c r="N80" s="119"/>
      <c r="P80" s="120"/>
      <c r="Q80" s="122" t="s">
        <v>160</v>
      </c>
      <c r="R80" s="120"/>
      <c r="S80" s="120"/>
      <c r="U80" s="120"/>
      <c r="W80" s="9"/>
      <c r="X80" s="30"/>
      <c r="Y80" s="30"/>
      <c r="AB80" s="1"/>
      <c r="AC80" s="1"/>
      <c r="AD80" s="1"/>
      <c r="AE80" s="1"/>
      <c r="AF80" s="1"/>
    </row>
    <row r="81" spans="2:32">
      <c r="B81" s="1"/>
      <c r="C81" s="1"/>
      <c r="E81" s="119"/>
      <c r="F81" s="119"/>
      <c r="G81" s="119"/>
      <c r="H81" s="119"/>
      <c r="I81" s="119"/>
      <c r="J81" s="119"/>
      <c r="K81" s="119"/>
      <c r="L81" s="119"/>
      <c r="M81" s="119"/>
      <c r="N81" s="119"/>
      <c r="O81" s="122"/>
      <c r="P81" s="120"/>
      <c r="Q81" s="120"/>
      <c r="R81" s="120"/>
      <c r="S81" s="124"/>
      <c r="T81" s="124"/>
      <c r="U81" s="124"/>
      <c r="V81" s="124"/>
      <c r="W81" s="9"/>
      <c r="X81" s="30"/>
      <c r="Y81" s="30"/>
      <c r="AB81" s="1"/>
      <c r="AC81" s="1"/>
      <c r="AD81" s="1"/>
      <c r="AE81" s="1"/>
      <c r="AF81" s="1"/>
    </row>
    <row r="82" spans="2:32">
      <c r="B82" s="1"/>
      <c r="C82" s="1"/>
      <c r="E82" s="119"/>
      <c r="F82" s="119"/>
      <c r="G82" s="119"/>
      <c r="H82" s="119"/>
      <c r="I82" s="119"/>
      <c r="J82" s="119"/>
      <c r="K82" s="119"/>
      <c r="L82" s="119"/>
      <c r="M82" s="119"/>
      <c r="N82" s="119"/>
      <c r="O82" s="122"/>
      <c r="P82" s="120"/>
      <c r="Q82" s="120"/>
      <c r="R82" s="120"/>
      <c r="S82" s="124"/>
      <c r="T82" s="124"/>
      <c r="U82" s="124"/>
      <c r="V82" s="124"/>
      <c r="W82" s="9"/>
      <c r="X82" s="30"/>
      <c r="Y82" s="30"/>
      <c r="AB82" s="1"/>
      <c r="AC82" s="1"/>
      <c r="AD82" s="1"/>
      <c r="AE82" s="1"/>
      <c r="AF82" s="1"/>
    </row>
    <row r="83" spans="2:32">
      <c r="B83" s="1"/>
      <c r="C83" s="1"/>
      <c r="E83" s="119"/>
      <c r="F83" s="119"/>
      <c r="G83" s="119"/>
      <c r="H83" s="119"/>
      <c r="I83" s="119"/>
      <c r="J83" s="119"/>
      <c r="K83" s="119"/>
      <c r="L83" s="119"/>
      <c r="M83" s="119"/>
      <c r="N83" s="119"/>
      <c r="O83" s="122"/>
      <c r="P83" s="120"/>
      <c r="Q83" s="120"/>
      <c r="R83" s="120"/>
      <c r="S83" s="124"/>
      <c r="T83" s="124"/>
      <c r="U83" s="124"/>
      <c r="V83" s="124"/>
      <c r="W83" s="9"/>
      <c r="X83" s="30"/>
      <c r="Y83" s="30"/>
      <c r="AB83" s="1"/>
      <c r="AC83" s="1"/>
      <c r="AD83" s="1"/>
      <c r="AE83" s="1"/>
      <c r="AF83" s="1"/>
    </row>
    <row r="84" spans="2:32">
      <c r="B84" s="1"/>
      <c r="C84" s="1"/>
      <c r="E84" s="119"/>
      <c r="F84" s="119"/>
      <c r="G84" s="119"/>
      <c r="H84" s="119"/>
      <c r="I84" s="119"/>
      <c r="J84" s="119"/>
      <c r="K84" s="119"/>
      <c r="L84" s="119"/>
      <c r="M84" s="119"/>
      <c r="N84" s="119"/>
      <c r="O84" s="122"/>
      <c r="P84" s="120"/>
      <c r="Q84" s="120"/>
      <c r="R84" s="120"/>
      <c r="S84" s="124"/>
      <c r="T84" s="124"/>
      <c r="U84" s="124"/>
      <c r="V84" s="124"/>
      <c r="W84" s="9"/>
      <c r="X84" s="30"/>
      <c r="Y84" s="30"/>
      <c r="AB84" s="1"/>
      <c r="AC84" s="1"/>
      <c r="AD84" s="1"/>
      <c r="AE84" s="1"/>
      <c r="AF84" s="1"/>
    </row>
    <row r="85" spans="2:32">
      <c r="B85" s="1"/>
      <c r="C85" s="1"/>
      <c r="E85" s="119"/>
      <c r="F85" s="119"/>
      <c r="G85" s="119"/>
      <c r="H85" s="119"/>
      <c r="I85" s="119"/>
      <c r="J85" s="119"/>
      <c r="K85" s="119"/>
      <c r="L85" s="119"/>
      <c r="M85" s="119"/>
      <c r="N85" s="119"/>
      <c r="O85" s="122"/>
      <c r="P85" s="120"/>
      <c r="Q85" s="120"/>
      <c r="R85" s="120"/>
      <c r="S85" s="124"/>
      <c r="T85" s="124"/>
      <c r="U85" s="124"/>
      <c r="V85" s="124"/>
      <c r="W85" s="9"/>
      <c r="X85" s="30"/>
      <c r="Y85" s="30"/>
      <c r="AB85" s="1"/>
      <c r="AC85" s="1"/>
      <c r="AD85" s="1"/>
      <c r="AE85" s="1"/>
      <c r="AF85" s="1"/>
    </row>
    <row r="86" spans="2:32">
      <c r="B86" s="1"/>
      <c r="C86" s="1"/>
      <c r="E86" s="119"/>
      <c r="F86" s="119"/>
      <c r="G86" s="119"/>
      <c r="H86" s="119"/>
      <c r="I86" s="119"/>
      <c r="J86" s="119"/>
      <c r="K86" s="119"/>
      <c r="L86" s="119"/>
      <c r="M86" s="119"/>
      <c r="N86" s="119"/>
      <c r="O86" s="122"/>
      <c r="P86" s="120"/>
      <c r="Q86" s="120"/>
      <c r="R86" s="120"/>
      <c r="S86" s="124"/>
      <c r="T86" s="124"/>
      <c r="U86" s="124"/>
      <c r="V86" s="124"/>
      <c r="W86" s="9"/>
      <c r="X86" s="30"/>
      <c r="Y86" s="30"/>
      <c r="AB86" s="1"/>
      <c r="AC86" s="1"/>
      <c r="AD86" s="1"/>
      <c r="AE86" s="1"/>
      <c r="AF86" s="1"/>
    </row>
    <row r="87" spans="2:32">
      <c r="B87" s="1"/>
      <c r="C87" s="1"/>
      <c r="E87" s="119"/>
      <c r="F87" s="119"/>
      <c r="G87" s="119"/>
      <c r="H87" s="119"/>
      <c r="I87" s="119"/>
      <c r="J87" s="119"/>
      <c r="K87" s="119"/>
      <c r="L87" s="119"/>
      <c r="M87" s="119"/>
      <c r="N87" s="119"/>
      <c r="O87" s="122"/>
      <c r="P87" s="120"/>
      <c r="Q87" s="120"/>
      <c r="R87" s="120"/>
      <c r="S87" s="124"/>
      <c r="T87" s="124"/>
      <c r="U87" s="124"/>
      <c r="V87" s="124"/>
      <c r="W87" s="9"/>
      <c r="X87" s="30"/>
      <c r="Y87" s="30"/>
      <c r="AB87" s="1"/>
      <c r="AC87" s="1"/>
      <c r="AD87" s="1"/>
      <c r="AE87" s="1"/>
      <c r="AF87" s="1"/>
    </row>
    <row r="88" spans="2:32">
      <c r="B88" s="1"/>
      <c r="C88" s="1"/>
      <c r="E88" s="119"/>
      <c r="F88" s="119"/>
      <c r="G88" s="119"/>
      <c r="H88" s="119"/>
      <c r="I88" s="119"/>
      <c r="J88" s="119"/>
      <c r="K88" s="119"/>
      <c r="L88" s="119"/>
      <c r="M88" s="119"/>
      <c r="N88" s="119"/>
      <c r="O88" s="122"/>
      <c r="P88" s="120"/>
      <c r="Q88" s="120"/>
      <c r="R88" s="120"/>
      <c r="S88" s="124"/>
      <c r="T88" s="124"/>
      <c r="U88" s="124"/>
      <c r="V88" s="124"/>
      <c r="W88" s="9"/>
      <c r="X88" s="30"/>
      <c r="Y88" s="30"/>
      <c r="AB88" s="1"/>
      <c r="AC88" s="1"/>
      <c r="AD88" s="1"/>
      <c r="AE88" s="1"/>
      <c r="AF88" s="1"/>
    </row>
    <row r="89" spans="2:32">
      <c r="B89" s="1"/>
      <c r="C89" s="1"/>
      <c r="E89" s="119"/>
      <c r="F89" s="119"/>
      <c r="G89" s="119"/>
      <c r="H89" s="119"/>
      <c r="I89" s="119"/>
      <c r="J89" s="119"/>
      <c r="K89" s="119"/>
      <c r="L89" s="119"/>
      <c r="M89" s="119"/>
      <c r="N89" s="119"/>
      <c r="O89" s="122"/>
      <c r="P89" s="120"/>
      <c r="Q89" s="120"/>
      <c r="R89" s="120"/>
      <c r="S89" s="124"/>
      <c r="T89" s="124"/>
      <c r="U89" s="124"/>
      <c r="V89" s="124"/>
      <c r="W89" s="9"/>
      <c r="X89" s="30"/>
      <c r="Y89" s="30"/>
      <c r="AB89" s="1"/>
      <c r="AC89" s="1"/>
      <c r="AD89" s="1"/>
      <c r="AE89" s="1"/>
      <c r="AF89" s="1"/>
    </row>
    <row r="90" spans="2:32">
      <c r="B90" s="1"/>
      <c r="C90" s="1"/>
      <c r="E90" s="119"/>
      <c r="F90" s="119"/>
      <c r="G90" s="119"/>
      <c r="H90" s="119"/>
      <c r="I90" s="119"/>
      <c r="J90" s="119"/>
      <c r="K90" s="119"/>
      <c r="L90" s="119"/>
      <c r="M90" s="119"/>
      <c r="N90" s="119"/>
      <c r="O90" s="122"/>
      <c r="P90" s="120"/>
      <c r="Q90" s="120"/>
      <c r="R90" s="120"/>
      <c r="S90" s="124"/>
      <c r="T90" s="124"/>
      <c r="U90" s="124"/>
      <c r="V90" s="124"/>
      <c r="W90" s="9"/>
      <c r="X90" s="30"/>
      <c r="Y90" s="30"/>
      <c r="AB90" s="1"/>
      <c r="AC90" s="1"/>
      <c r="AD90" s="1"/>
      <c r="AE90" s="1"/>
      <c r="AF90" s="1"/>
    </row>
    <row r="91" spans="2:32">
      <c r="B91" s="1"/>
      <c r="C91" s="1"/>
      <c r="E91" s="119"/>
      <c r="F91" s="119"/>
      <c r="G91" s="119"/>
      <c r="H91" s="119"/>
      <c r="I91" s="119"/>
      <c r="J91" s="119"/>
      <c r="K91" s="119"/>
      <c r="L91" s="119"/>
      <c r="M91" s="119"/>
      <c r="N91" s="119"/>
      <c r="O91" s="122"/>
      <c r="P91" s="120"/>
      <c r="Q91" s="120"/>
      <c r="R91" s="120"/>
      <c r="S91" s="124"/>
      <c r="T91" s="124"/>
      <c r="U91" s="124"/>
      <c r="V91" s="124"/>
      <c r="W91" s="9"/>
      <c r="X91" s="30"/>
      <c r="Y91" s="30"/>
      <c r="AB91" s="1"/>
      <c r="AC91" s="1"/>
      <c r="AD91" s="1"/>
      <c r="AE91" s="1"/>
      <c r="AF91" s="1"/>
    </row>
    <row r="92" spans="2:32">
      <c r="B92" s="1"/>
      <c r="C92" s="1"/>
      <c r="E92" s="119"/>
      <c r="F92" s="119"/>
      <c r="G92" s="119"/>
      <c r="H92" s="119"/>
      <c r="I92" s="119"/>
      <c r="J92" s="119"/>
      <c r="K92" s="119"/>
      <c r="L92" s="119"/>
      <c r="M92" s="119"/>
      <c r="N92" s="119"/>
      <c r="O92" s="122"/>
      <c r="P92" s="120"/>
      <c r="Q92" s="120"/>
      <c r="R92" s="120"/>
      <c r="S92" s="124"/>
      <c r="T92" s="124"/>
      <c r="U92" s="124"/>
      <c r="V92" s="124"/>
      <c r="W92" s="9"/>
      <c r="X92" s="30"/>
      <c r="Y92" s="30"/>
      <c r="AB92" s="1"/>
      <c r="AC92" s="1"/>
      <c r="AD92" s="1"/>
      <c r="AE92" s="1"/>
      <c r="AF92" s="1"/>
    </row>
    <row r="93" spans="2:32">
      <c r="B93" s="1"/>
      <c r="C93" s="1"/>
      <c r="E93" s="119"/>
      <c r="F93" s="119"/>
      <c r="G93" s="119"/>
      <c r="H93" s="119"/>
      <c r="I93" s="119"/>
      <c r="J93" s="119"/>
      <c r="K93" s="119"/>
      <c r="L93" s="119"/>
      <c r="M93" s="119"/>
      <c r="N93" s="119"/>
      <c r="O93" s="122"/>
      <c r="P93" s="120"/>
      <c r="Q93" s="120"/>
      <c r="R93" s="120"/>
      <c r="S93" s="124"/>
      <c r="T93" s="124"/>
      <c r="U93" s="124"/>
      <c r="V93" s="124"/>
      <c r="W93" s="9"/>
      <c r="X93" s="30"/>
      <c r="Y93" s="30"/>
      <c r="AB93" s="1"/>
      <c r="AC93" s="1"/>
      <c r="AD93" s="1"/>
      <c r="AE93" s="1"/>
      <c r="AF93" s="1"/>
    </row>
    <row r="94" spans="2:32">
      <c r="B94" s="1"/>
      <c r="C94" s="1"/>
      <c r="E94" s="119"/>
      <c r="F94" s="119"/>
      <c r="G94" s="119"/>
      <c r="H94" s="119"/>
      <c r="I94" s="119"/>
      <c r="J94" s="119"/>
      <c r="K94" s="119"/>
      <c r="L94" s="119"/>
      <c r="M94" s="119"/>
      <c r="N94" s="119"/>
      <c r="O94" s="122"/>
      <c r="P94" s="120"/>
      <c r="Q94" s="120"/>
      <c r="R94" s="120"/>
      <c r="S94" s="124"/>
      <c r="T94" s="124"/>
      <c r="U94" s="124"/>
      <c r="V94" s="124"/>
      <c r="W94" s="9"/>
      <c r="X94" s="30"/>
      <c r="Y94" s="30"/>
      <c r="AB94" s="1"/>
      <c r="AC94" s="1"/>
      <c r="AD94" s="1"/>
      <c r="AE94" s="1"/>
      <c r="AF94" s="1"/>
    </row>
    <row r="95" spans="2:32">
      <c r="B95" s="1"/>
      <c r="C95" s="1"/>
      <c r="E95" s="119"/>
      <c r="F95" s="119"/>
      <c r="G95" s="119"/>
      <c r="H95" s="119"/>
      <c r="I95" s="119"/>
      <c r="J95" s="119"/>
      <c r="K95" s="119"/>
      <c r="L95" s="119"/>
      <c r="M95" s="119"/>
      <c r="N95" s="119"/>
      <c r="O95" s="122"/>
      <c r="P95" s="120"/>
      <c r="Q95" s="120"/>
      <c r="R95" s="120"/>
      <c r="S95" s="124"/>
      <c r="T95" s="124"/>
      <c r="U95" s="124"/>
      <c r="V95" s="124"/>
      <c r="W95" s="9"/>
      <c r="X95" s="30"/>
      <c r="Y95" s="30"/>
      <c r="AB95" s="1"/>
      <c r="AC95" s="1"/>
      <c r="AD95" s="1"/>
      <c r="AE95" s="1"/>
      <c r="AF95" s="1"/>
    </row>
    <row r="96" spans="2:32">
      <c r="B96" s="1"/>
      <c r="C96" s="1"/>
      <c r="E96" s="119"/>
      <c r="F96" s="119"/>
      <c r="G96" s="119"/>
      <c r="H96" s="119"/>
      <c r="I96" s="119"/>
      <c r="J96" s="119"/>
      <c r="K96" s="119"/>
      <c r="L96" s="119"/>
      <c r="M96" s="119"/>
      <c r="N96" s="119"/>
      <c r="O96" s="122"/>
      <c r="P96" s="120"/>
      <c r="Q96" s="120"/>
      <c r="R96" s="120"/>
      <c r="S96" s="124"/>
      <c r="T96" s="124"/>
      <c r="U96" s="124"/>
      <c r="V96" s="124"/>
      <c r="W96" s="9"/>
      <c r="X96" s="30"/>
      <c r="Y96" s="30"/>
      <c r="AB96" s="1"/>
      <c r="AC96" s="1"/>
      <c r="AD96" s="1"/>
      <c r="AE96" s="1"/>
      <c r="AF96" s="1"/>
    </row>
    <row r="97" spans="2:32">
      <c r="B97" s="1"/>
      <c r="C97" s="1"/>
      <c r="E97" s="119"/>
      <c r="F97" s="119"/>
      <c r="G97" s="119"/>
      <c r="H97" s="119"/>
      <c r="I97" s="119"/>
      <c r="J97" s="119"/>
      <c r="K97" s="119"/>
      <c r="L97" s="119"/>
      <c r="M97" s="119"/>
      <c r="N97" s="119"/>
      <c r="O97" s="122"/>
      <c r="P97" s="120"/>
      <c r="Q97" s="120"/>
      <c r="R97" s="120"/>
      <c r="S97" s="124"/>
      <c r="T97" s="124"/>
      <c r="U97" s="124"/>
      <c r="V97" s="124"/>
      <c r="W97" s="9"/>
      <c r="X97" s="30"/>
      <c r="Y97" s="30"/>
      <c r="AB97" s="1"/>
      <c r="AC97" s="1"/>
      <c r="AD97" s="1"/>
      <c r="AE97" s="1"/>
      <c r="AF97" s="1"/>
    </row>
    <row r="98" spans="2:32">
      <c r="B98" s="1"/>
      <c r="C98" s="1"/>
      <c r="E98" s="119"/>
      <c r="F98" s="119"/>
      <c r="G98" s="119"/>
      <c r="H98" s="119"/>
      <c r="I98" s="119"/>
      <c r="J98" s="119"/>
      <c r="K98" s="119"/>
      <c r="L98" s="119"/>
      <c r="M98" s="119"/>
      <c r="N98" s="119"/>
      <c r="O98" s="122"/>
      <c r="P98" s="120"/>
      <c r="Q98" s="120"/>
      <c r="R98" s="120"/>
      <c r="S98" s="124"/>
      <c r="T98" s="124"/>
      <c r="U98" s="124"/>
      <c r="V98" s="124"/>
      <c r="W98" s="9"/>
      <c r="X98" s="30"/>
      <c r="Y98" s="30"/>
      <c r="AB98" s="1"/>
      <c r="AC98" s="1"/>
      <c r="AD98" s="1"/>
      <c r="AE98" s="1"/>
      <c r="AF98" s="1"/>
    </row>
    <row r="99" spans="2:32">
      <c r="B99" s="1"/>
      <c r="C99" s="1"/>
      <c r="E99" s="119"/>
      <c r="F99" s="119"/>
      <c r="G99" s="119"/>
      <c r="H99" s="119"/>
      <c r="I99" s="119"/>
      <c r="J99" s="119"/>
      <c r="K99" s="119"/>
      <c r="L99" s="119"/>
      <c r="M99" s="119"/>
      <c r="N99" s="119"/>
      <c r="O99" s="122"/>
      <c r="P99" s="120"/>
      <c r="Q99" s="120"/>
      <c r="R99" s="120"/>
      <c r="S99" s="124"/>
      <c r="T99" s="124"/>
      <c r="U99" s="124"/>
      <c r="V99" s="124"/>
      <c r="W99" s="9"/>
      <c r="X99" s="30"/>
      <c r="Y99" s="30"/>
      <c r="AB99" s="1"/>
      <c r="AC99" s="1"/>
      <c r="AD99" s="1"/>
      <c r="AE99" s="1"/>
      <c r="AF99" s="1"/>
    </row>
    <row r="100" spans="2:32">
      <c r="B100" s="1"/>
      <c r="C100" s="1"/>
      <c r="E100" s="119"/>
      <c r="F100" s="119"/>
      <c r="G100" s="119"/>
      <c r="H100" s="119"/>
      <c r="I100" s="119"/>
      <c r="J100" s="119"/>
      <c r="K100" s="119"/>
      <c r="L100" s="119"/>
      <c r="M100" s="119"/>
      <c r="N100" s="119"/>
      <c r="O100" s="122"/>
      <c r="P100" s="120"/>
      <c r="Q100" s="120"/>
      <c r="R100" s="120"/>
      <c r="S100" s="124"/>
      <c r="T100" s="124"/>
      <c r="U100" s="124"/>
      <c r="V100" s="124"/>
      <c r="W100" s="9"/>
      <c r="X100" s="30"/>
      <c r="Y100" s="30"/>
      <c r="AB100" s="1"/>
      <c r="AC100" s="1"/>
      <c r="AD100" s="1"/>
      <c r="AE100" s="1"/>
      <c r="AF100" s="1"/>
    </row>
    <row r="101" spans="2:32">
      <c r="B101" s="1"/>
      <c r="C101" s="1"/>
      <c r="E101" s="119"/>
      <c r="F101" s="119"/>
      <c r="G101" s="119"/>
      <c r="H101" s="119"/>
      <c r="I101" s="119"/>
      <c r="J101" s="119"/>
      <c r="K101" s="119"/>
      <c r="L101" s="119"/>
      <c r="M101" s="119"/>
      <c r="N101" s="119"/>
      <c r="O101" s="122"/>
      <c r="P101" s="120"/>
      <c r="Q101" s="120"/>
      <c r="R101" s="120"/>
      <c r="S101" s="124"/>
      <c r="T101" s="124"/>
      <c r="U101" s="124"/>
      <c r="V101" s="124"/>
      <c r="W101" s="9"/>
      <c r="X101" s="30"/>
      <c r="Y101" s="30"/>
      <c r="AB101" s="1"/>
      <c r="AC101" s="1"/>
      <c r="AD101" s="1"/>
      <c r="AE101" s="1"/>
      <c r="AF101" s="1"/>
    </row>
    <row r="102" spans="2:32">
      <c r="B102" s="1"/>
      <c r="C102" s="1"/>
      <c r="E102" s="119"/>
      <c r="F102" s="119"/>
      <c r="G102" s="119"/>
      <c r="H102" s="119"/>
      <c r="I102" s="119"/>
      <c r="J102" s="119"/>
      <c r="K102" s="119"/>
      <c r="L102" s="119"/>
      <c r="M102" s="119"/>
      <c r="N102" s="119"/>
      <c r="O102" s="122"/>
      <c r="P102" s="120"/>
      <c r="Q102" s="120"/>
      <c r="R102" s="120"/>
      <c r="S102" s="124"/>
      <c r="T102" s="124"/>
      <c r="U102" s="124"/>
      <c r="V102" s="124"/>
      <c r="W102" s="9"/>
      <c r="X102" s="30"/>
      <c r="Y102" s="30"/>
      <c r="AB102" s="1"/>
      <c r="AC102" s="1"/>
      <c r="AD102" s="1"/>
      <c r="AE102" s="1"/>
      <c r="AF102" s="1"/>
    </row>
    <row r="103" spans="2:32">
      <c r="B103" s="1"/>
      <c r="C103" s="1"/>
      <c r="E103" s="119"/>
      <c r="F103" s="119"/>
      <c r="G103" s="119"/>
      <c r="H103" s="119"/>
      <c r="I103" s="119"/>
      <c r="J103" s="119"/>
      <c r="K103" s="119"/>
      <c r="L103" s="119"/>
      <c r="M103" s="119"/>
      <c r="N103" s="119"/>
      <c r="O103" s="122"/>
      <c r="P103" s="120"/>
      <c r="Q103" s="120"/>
      <c r="R103" s="120"/>
      <c r="S103" s="124"/>
      <c r="T103" s="124"/>
      <c r="U103" s="124"/>
      <c r="V103" s="124"/>
      <c r="W103" s="9"/>
      <c r="X103" s="30"/>
      <c r="Y103" s="30"/>
      <c r="AB103" s="1"/>
      <c r="AC103" s="1"/>
      <c r="AD103" s="1"/>
      <c r="AE103" s="1"/>
      <c r="AF103" s="1"/>
    </row>
    <row r="104" spans="2:32">
      <c r="B104" s="1"/>
      <c r="C104" s="1"/>
      <c r="E104" s="119"/>
      <c r="F104" s="119"/>
      <c r="G104" s="119"/>
      <c r="H104" s="119"/>
      <c r="I104" s="119"/>
      <c r="J104" s="119"/>
      <c r="K104" s="119"/>
      <c r="L104" s="119"/>
      <c r="M104" s="119"/>
      <c r="N104" s="119"/>
      <c r="O104" s="122"/>
      <c r="P104" s="120"/>
      <c r="Q104" s="120"/>
      <c r="R104" s="120"/>
      <c r="S104" s="124"/>
      <c r="T104" s="124"/>
      <c r="U104" s="124"/>
      <c r="V104" s="124"/>
      <c r="W104" s="9"/>
      <c r="X104" s="30"/>
      <c r="Y104" s="30"/>
      <c r="AB104" s="1"/>
      <c r="AC104" s="1"/>
      <c r="AD104" s="1"/>
      <c r="AE104" s="1"/>
      <c r="AF104" s="1"/>
    </row>
    <row r="105" spans="2:32">
      <c r="B105" s="1"/>
      <c r="C105" s="1"/>
      <c r="E105" s="119"/>
      <c r="F105" s="119"/>
      <c r="G105" s="119"/>
      <c r="H105" s="119"/>
      <c r="I105" s="119"/>
      <c r="J105" s="119"/>
      <c r="K105" s="119"/>
      <c r="L105" s="119"/>
      <c r="M105" s="119"/>
      <c r="N105" s="119"/>
      <c r="O105" s="122"/>
      <c r="P105" s="120"/>
      <c r="Q105" s="120"/>
      <c r="R105" s="120"/>
      <c r="S105" s="124"/>
      <c r="T105" s="124"/>
      <c r="U105" s="124"/>
      <c r="V105" s="124"/>
      <c r="W105" s="9"/>
      <c r="X105" s="30"/>
      <c r="Y105" s="30"/>
      <c r="AB105" s="1"/>
      <c r="AC105" s="1"/>
      <c r="AD105" s="1"/>
      <c r="AE105" s="1"/>
      <c r="AF105" s="1"/>
    </row>
    <row r="106" spans="2:32">
      <c r="B106" s="1"/>
      <c r="C106" s="1"/>
      <c r="E106" s="119"/>
      <c r="F106" s="119"/>
      <c r="G106" s="119"/>
      <c r="H106" s="119"/>
      <c r="I106" s="119"/>
      <c r="J106" s="119"/>
      <c r="K106" s="119"/>
      <c r="L106" s="119"/>
      <c r="M106" s="119"/>
      <c r="N106" s="119"/>
      <c r="O106" s="122"/>
      <c r="P106" s="120"/>
      <c r="Q106" s="120"/>
      <c r="R106" s="120"/>
      <c r="S106" s="124"/>
      <c r="T106" s="124"/>
      <c r="U106" s="124"/>
      <c r="V106" s="124"/>
      <c r="W106" s="9"/>
      <c r="X106" s="30"/>
      <c r="Y106" s="30"/>
      <c r="AB106" s="1"/>
      <c r="AC106" s="1"/>
      <c r="AD106" s="1"/>
      <c r="AE106" s="1"/>
      <c r="AF106" s="1"/>
    </row>
    <row r="107" spans="2:32">
      <c r="B107" s="1"/>
      <c r="C107" s="1"/>
      <c r="E107" s="119"/>
      <c r="F107" s="119"/>
      <c r="G107" s="119"/>
      <c r="H107" s="119"/>
      <c r="I107" s="119"/>
      <c r="J107" s="119"/>
      <c r="K107" s="119"/>
      <c r="L107" s="119"/>
      <c r="M107" s="119"/>
      <c r="N107" s="119"/>
      <c r="O107" s="122"/>
      <c r="P107" s="120"/>
      <c r="Q107" s="120"/>
      <c r="R107" s="120"/>
      <c r="S107" s="124"/>
      <c r="T107" s="124"/>
      <c r="U107" s="124"/>
      <c r="V107" s="124"/>
      <c r="W107" s="9"/>
      <c r="X107" s="30"/>
      <c r="Y107" s="30"/>
      <c r="AB107" s="1"/>
      <c r="AC107" s="1"/>
      <c r="AD107" s="1"/>
      <c r="AE107" s="1"/>
      <c r="AF107" s="1"/>
    </row>
    <row r="108" spans="2:32">
      <c r="B108" s="1"/>
      <c r="C108" s="1"/>
      <c r="E108" s="119"/>
      <c r="F108" s="119"/>
      <c r="G108" s="119"/>
      <c r="H108" s="119"/>
      <c r="I108" s="119"/>
      <c r="J108" s="119"/>
      <c r="K108" s="119"/>
      <c r="L108" s="119"/>
      <c r="M108" s="119"/>
      <c r="N108" s="119"/>
      <c r="O108" s="122"/>
      <c r="P108" s="120"/>
      <c r="Q108" s="120"/>
      <c r="R108" s="120"/>
      <c r="S108" s="124"/>
      <c r="T108" s="124"/>
      <c r="U108" s="124"/>
      <c r="V108" s="124"/>
      <c r="W108" s="9"/>
      <c r="X108" s="30"/>
      <c r="Y108" s="30"/>
      <c r="AB108" s="1"/>
      <c r="AC108" s="1"/>
      <c r="AD108" s="1"/>
      <c r="AE108" s="1"/>
      <c r="AF108" s="1"/>
    </row>
    <row r="109" spans="2:32">
      <c r="B109" s="1"/>
      <c r="C109" s="1"/>
      <c r="E109" s="119"/>
      <c r="F109" s="119"/>
      <c r="G109" s="119"/>
      <c r="H109" s="119"/>
      <c r="I109" s="119"/>
      <c r="J109" s="119"/>
      <c r="K109" s="119"/>
      <c r="L109" s="119"/>
      <c r="M109" s="119"/>
      <c r="N109" s="119"/>
      <c r="O109" s="122"/>
      <c r="P109" s="120"/>
      <c r="Q109" s="120"/>
      <c r="R109" s="120"/>
      <c r="S109" s="124"/>
      <c r="T109" s="124"/>
      <c r="U109" s="124"/>
      <c r="V109" s="124"/>
      <c r="W109" s="9"/>
      <c r="X109" s="30"/>
      <c r="Y109" s="30"/>
      <c r="AB109" s="1"/>
      <c r="AC109" s="1"/>
      <c r="AD109" s="1"/>
      <c r="AE109" s="1"/>
      <c r="AF109" s="1"/>
    </row>
    <row r="110" spans="2:32">
      <c r="B110" s="1"/>
      <c r="C110" s="1"/>
      <c r="E110" s="119"/>
      <c r="F110" s="119"/>
      <c r="G110" s="119"/>
      <c r="H110" s="119"/>
      <c r="I110" s="119"/>
      <c r="J110" s="119"/>
      <c r="K110" s="119"/>
      <c r="L110" s="119"/>
      <c r="M110" s="119"/>
      <c r="N110" s="119"/>
      <c r="O110" s="122"/>
      <c r="P110" s="120"/>
      <c r="Q110" s="120"/>
      <c r="R110" s="120"/>
      <c r="S110" s="124"/>
      <c r="T110" s="124"/>
      <c r="U110" s="124"/>
      <c r="V110" s="124"/>
      <c r="W110" s="9"/>
      <c r="X110" s="30"/>
      <c r="Y110" s="30"/>
      <c r="AB110" s="1"/>
      <c r="AC110" s="1"/>
      <c r="AD110" s="1"/>
      <c r="AE110" s="1"/>
      <c r="AF110" s="1"/>
    </row>
    <row r="111" spans="2:32">
      <c r="B111" s="1"/>
      <c r="C111" s="1"/>
      <c r="E111" s="119"/>
      <c r="F111" s="119"/>
      <c r="G111" s="119"/>
      <c r="H111" s="119"/>
      <c r="I111" s="119"/>
      <c r="J111" s="119"/>
      <c r="K111" s="119"/>
      <c r="L111" s="119"/>
      <c r="M111" s="119"/>
      <c r="N111" s="119"/>
      <c r="O111" s="122"/>
      <c r="P111" s="120"/>
      <c r="Q111" s="120"/>
      <c r="R111" s="120"/>
      <c r="S111" s="124"/>
      <c r="T111" s="124"/>
      <c r="U111" s="124"/>
      <c r="V111" s="124"/>
      <c r="W111" s="9"/>
      <c r="X111" s="30"/>
      <c r="Y111" s="30"/>
      <c r="AB111" s="1"/>
      <c r="AC111" s="1"/>
      <c r="AD111" s="1"/>
      <c r="AE111" s="1"/>
      <c r="AF111" s="1"/>
    </row>
    <row r="112" spans="2:32">
      <c r="B112" s="1"/>
      <c r="C112" s="1"/>
      <c r="E112" s="119"/>
      <c r="F112" s="119"/>
      <c r="G112" s="119"/>
      <c r="H112" s="119"/>
      <c r="I112" s="119"/>
      <c r="J112" s="119"/>
      <c r="K112" s="119"/>
      <c r="L112" s="119"/>
      <c r="M112" s="119"/>
      <c r="N112" s="119"/>
      <c r="O112" s="122"/>
      <c r="P112" s="120"/>
      <c r="Q112" s="120"/>
      <c r="R112" s="120"/>
      <c r="S112" s="124"/>
      <c r="T112" s="124"/>
      <c r="U112" s="124"/>
      <c r="V112" s="124"/>
      <c r="W112" s="9"/>
      <c r="X112" s="30"/>
      <c r="Y112" s="30"/>
      <c r="AB112" s="1"/>
      <c r="AC112" s="1"/>
      <c r="AD112" s="1"/>
      <c r="AE112" s="1"/>
      <c r="AF112" s="1"/>
    </row>
    <row r="113" spans="2:32">
      <c r="B113" s="1"/>
      <c r="C113" s="1"/>
      <c r="E113" s="119"/>
      <c r="F113" s="119"/>
      <c r="G113" s="119"/>
      <c r="H113" s="119"/>
      <c r="I113" s="119"/>
      <c r="J113" s="119"/>
      <c r="K113" s="119"/>
      <c r="L113" s="119"/>
      <c r="M113" s="119"/>
      <c r="N113" s="119"/>
      <c r="O113" s="122"/>
      <c r="P113" s="120"/>
      <c r="Q113" s="120"/>
      <c r="R113" s="120"/>
      <c r="S113" s="124"/>
      <c r="T113" s="124"/>
      <c r="U113" s="124"/>
      <c r="V113" s="124"/>
      <c r="W113" s="9"/>
      <c r="X113" s="30"/>
      <c r="Y113" s="30"/>
      <c r="AB113" s="1"/>
      <c r="AC113" s="1"/>
      <c r="AD113" s="1"/>
      <c r="AE113" s="1"/>
      <c r="AF113" s="1"/>
    </row>
    <row r="114" spans="2:32">
      <c r="B114" s="1"/>
      <c r="C114" s="1"/>
      <c r="E114" s="119"/>
      <c r="F114" s="119"/>
      <c r="G114" s="119"/>
      <c r="H114" s="119"/>
      <c r="I114" s="119"/>
      <c r="J114" s="119"/>
      <c r="K114" s="119"/>
      <c r="L114" s="119"/>
      <c r="M114" s="119"/>
      <c r="N114" s="119"/>
      <c r="O114" s="122"/>
      <c r="P114" s="120"/>
      <c r="Q114" s="120"/>
      <c r="R114" s="120"/>
      <c r="S114" s="124"/>
      <c r="T114" s="124"/>
      <c r="U114" s="124"/>
      <c r="V114" s="124"/>
      <c r="W114" s="9"/>
      <c r="X114" s="30"/>
      <c r="Y114" s="30"/>
      <c r="AB114" s="1"/>
      <c r="AC114" s="1"/>
      <c r="AD114" s="1"/>
      <c r="AE114" s="1"/>
      <c r="AF114" s="1"/>
    </row>
    <row r="115" spans="2:32">
      <c r="B115" s="1"/>
      <c r="C115" s="1"/>
      <c r="E115" s="119"/>
      <c r="F115" s="119"/>
      <c r="G115" s="119"/>
      <c r="H115" s="119"/>
      <c r="I115" s="119"/>
      <c r="J115" s="119"/>
      <c r="K115" s="119"/>
      <c r="L115" s="119"/>
      <c r="M115" s="119"/>
      <c r="N115" s="119"/>
      <c r="O115" s="122"/>
      <c r="P115" s="120"/>
      <c r="Q115" s="120"/>
      <c r="R115" s="120"/>
      <c r="S115" s="124"/>
      <c r="T115" s="124"/>
      <c r="U115" s="124"/>
      <c r="V115" s="124"/>
      <c r="W115" s="9"/>
      <c r="X115" s="30"/>
      <c r="Y115" s="30"/>
      <c r="AB115" s="1"/>
      <c r="AC115" s="1"/>
      <c r="AD115" s="1"/>
      <c r="AE115" s="1"/>
      <c r="AF115" s="1"/>
    </row>
    <row r="116" spans="2:32">
      <c r="B116" s="1"/>
      <c r="C116" s="1"/>
      <c r="E116" s="119"/>
      <c r="F116" s="119"/>
      <c r="G116" s="119"/>
      <c r="H116" s="119"/>
      <c r="I116" s="119"/>
      <c r="J116" s="119"/>
      <c r="K116" s="119"/>
      <c r="L116" s="119"/>
      <c r="M116" s="119"/>
      <c r="N116" s="119"/>
      <c r="O116" s="122"/>
      <c r="P116" s="120"/>
      <c r="Q116" s="120"/>
      <c r="R116" s="120"/>
      <c r="S116" s="124"/>
      <c r="T116" s="124"/>
      <c r="U116" s="124"/>
      <c r="V116" s="124"/>
      <c r="W116" s="9"/>
      <c r="X116" s="30"/>
      <c r="Y116" s="30"/>
      <c r="AB116" s="1"/>
      <c r="AC116" s="1"/>
      <c r="AD116" s="1"/>
      <c r="AE116" s="1"/>
      <c r="AF116" s="1"/>
    </row>
    <row r="117" spans="2:32">
      <c r="B117" s="1"/>
      <c r="C117" s="1"/>
      <c r="E117" s="119"/>
      <c r="F117" s="119"/>
      <c r="G117" s="119"/>
      <c r="H117" s="119"/>
      <c r="I117" s="119"/>
      <c r="J117" s="119"/>
      <c r="K117" s="119"/>
      <c r="L117" s="119"/>
      <c r="M117" s="119"/>
      <c r="N117" s="119"/>
      <c r="O117" s="122"/>
      <c r="P117" s="120"/>
      <c r="Q117" s="120"/>
      <c r="R117" s="120"/>
      <c r="S117" s="124"/>
      <c r="T117" s="124"/>
      <c r="U117" s="124"/>
      <c r="V117" s="124"/>
      <c r="W117" s="9"/>
      <c r="X117" s="30"/>
      <c r="Y117" s="30"/>
      <c r="AB117" s="1"/>
      <c r="AC117" s="1"/>
      <c r="AD117" s="1"/>
      <c r="AE117" s="1"/>
      <c r="AF117" s="1"/>
    </row>
    <row r="118" spans="2:32">
      <c r="B118" s="1"/>
      <c r="C118" s="1"/>
      <c r="E118" s="119"/>
      <c r="F118" s="119"/>
      <c r="G118" s="119"/>
      <c r="H118" s="119"/>
      <c r="I118" s="119"/>
      <c r="J118" s="119"/>
      <c r="K118" s="119"/>
      <c r="L118" s="119"/>
      <c r="M118" s="119"/>
      <c r="N118" s="119"/>
      <c r="O118" s="122"/>
      <c r="P118" s="120"/>
      <c r="Q118" s="120"/>
      <c r="R118" s="120"/>
      <c r="S118" s="124"/>
      <c r="T118" s="124"/>
      <c r="U118" s="124"/>
      <c r="V118" s="124"/>
      <c r="W118" s="9"/>
      <c r="X118" s="30"/>
      <c r="Y118" s="30"/>
      <c r="AB118" s="1"/>
      <c r="AC118" s="1"/>
      <c r="AD118" s="1"/>
      <c r="AE118" s="1"/>
      <c r="AF118" s="1"/>
    </row>
    <row r="119" spans="2:32">
      <c r="B119" s="1"/>
      <c r="C119" s="1"/>
      <c r="E119" s="119"/>
      <c r="F119" s="119"/>
      <c r="G119" s="119"/>
      <c r="H119" s="119"/>
      <c r="I119" s="119"/>
      <c r="J119" s="119"/>
      <c r="K119" s="119"/>
      <c r="L119" s="119"/>
      <c r="M119" s="119"/>
      <c r="N119" s="119"/>
      <c r="O119" s="122"/>
      <c r="P119" s="120"/>
      <c r="Q119" s="120"/>
      <c r="R119" s="120"/>
      <c r="S119" s="124"/>
      <c r="T119" s="124"/>
      <c r="U119" s="124"/>
      <c r="V119" s="124"/>
      <c r="W119" s="9"/>
      <c r="X119" s="30"/>
      <c r="Y119" s="30"/>
      <c r="AB119" s="1"/>
      <c r="AC119" s="1"/>
      <c r="AD119" s="1"/>
      <c r="AE119" s="1"/>
      <c r="AF119" s="1"/>
    </row>
    <row r="120" spans="2:32">
      <c r="B120" s="1"/>
      <c r="C120" s="1"/>
      <c r="E120" s="119"/>
      <c r="F120" s="119"/>
      <c r="G120" s="119"/>
      <c r="H120" s="119"/>
      <c r="I120" s="119"/>
      <c r="J120" s="119"/>
      <c r="K120" s="119"/>
      <c r="L120" s="119"/>
      <c r="M120" s="119"/>
      <c r="N120" s="119"/>
      <c r="O120" s="122"/>
      <c r="P120" s="120"/>
      <c r="Q120" s="120"/>
      <c r="R120" s="120"/>
      <c r="S120" s="124"/>
      <c r="T120" s="124"/>
      <c r="U120" s="124"/>
      <c r="V120" s="124"/>
      <c r="W120" s="9"/>
      <c r="X120" s="30"/>
      <c r="Y120" s="30"/>
      <c r="AB120" s="1"/>
      <c r="AC120" s="1"/>
      <c r="AD120" s="1"/>
      <c r="AE120" s="1"/>
      <c r="AF120" s="1"/>
    </row>
    <row r="121" spans="2:32">
      <c r="B121" s="1"/>
      <c r="C121" s="1"/>
      <c r="E121" s="119"/>
      <c r="F121" s="119"/>
      <c r="G121" s="119"/>
      <c r="H121" s="119"/>
      <c r="I121" s="119"/>
      <c r="J121" s="119"/>
      <c r="K121" s="119"/>
      <c r="L121" s="119"/>
      <c r="M121" s="119"/>
      <c r="N121" s="119"/>
      <c r="O121" s="122"/>
      <c r="P121" s="120"/>
      <c r="Q121" s="120"/>
      <c r="R121" s="120"/>
      <c r="S121" s="124"/>
      <c r="T121" s="124"/>
      <c r="U121" s="124"/>
      <c r="V121" s="124"/>
      <c r="W121" s="9"/>
      <c r="X121" s="30"/>
      <c r="Y121" s="30"/>
      <c r="AB121" s="1"/>
      <c r="AC121" s="1"/>
      <c r="AD121" s="1"/>
      <c r="AE121" s="1"/>
      <c r="AF121" s="1"/>
    </row>
    <row r="122" spans="2:32">
      <c r="B122" s="1"/>
      <c r="C122" s="1"/>
      <c r="E122" s="119"/>
      <c r="F122" s="119"/>
      <c r="G122" s="119"/>
      <c r="H122" s="119"/>
      <c r="I122" s="119"/>
      <c r="J122" s="119"/>
      <c r="K122" s="119"/>
      <c r="L122" s="119"/>
      <c r="M122" s="119"/>
      <c r="N122" s="119"/>
      <c r="O122" s="122"/>
      <c r="P122" s="120"/>
      <c r="Q122" s="120"/>
      <c r="R122" s="120"/>
      <c r="S122" s="124"/>
      <c r="T122" s="124"/>
      <c r="U122" s="124"/>
      <c r="V122" s="124"/>
      <c r="W122" s="9"/>
      <c r="X122" s="30"/>
      <c r="Y122" s="30"/>
      <c r="AB122" s="1"/>
      <c r="AC122" s="1"/>
      <c r="AD122" s="1"/>
      <c r="AE122" s="1"/>
      <c r="AF122" s="1"/>
    </row>
    <row r="123" spans="2:32">
      <c r="B123" s="1"/>
      <c r="C123" s="1"/>
      <c r="E123" s="119"/>
      <c r="F123" s="119"/>
      <c r="G123" s="119"/>
      <c r="H123" s="119"/>
      <c r="I123" s="119"/>
      <c r="J123" s="119"/>
      <c r="K123" s="119"/>
      <c r="L123" s="119"/>
      <c r="M123" s="119"/>
      <c r="N123" s="119"/>
      <c r="O123" s="122"/>
      <c r="P123" s="120"/>
      <c r="Q123" s="120"/>
      <c r="R123" s="120"/>
      <c r="S123" s="124"/>
      <c r="T123" s="124"/>
      <c r="U123" s="124"/>
      <c r="V123" s="124"/>
      <c r="W123" s="9"/>
      <c r="X123" s="30"/>
      <c r="Y123" s="30"/>
      <c r="AB123" s="1"/>
      <c r="AC123" s="1"/>
      <c r="AD123" s="1"/>
      <c r="AE123" s="1"/>
      <c r="AF123" s="1"/>
    </row>
    <row r="124" spans="2:32">
      <c r="B124" s="1"/>
      <c r="C124" s="1"/>
      <c r="E124" s="119"/>
      <c r="F124" s="119"/>
      <c r="G124" s="119"/>
      <c r="H124" s="119"/>
      <c r="I124" s="119"/>
      <c r="J124" s="119"/>
      <c r="K124" s="119"/>
      <c r="L124" s="119"/>
      <c r="M124" s="119"/>
      <c r="N124" s="119"/>
      <c r="O124" s="122"/>
      <c r="P124" s="120"/>
      <c r="Q124" s="120"/>
      <c r="R124" s="120"/>
      <c r="S124" s="124"/>
      <c r="T124" s="124"/>
      <c r="U124" s="124"/>
      <c r="V124" s="124"/>
      <c r="W124" s="9"/>
      <c r="X124" s="30"/>
      <c r="Y124" s="30"/>
      <c r="AB124" s="1"/>
      <c r="AC124" s="1"/>
      <c r="AD124" s="1"/>
      <c r="AE124" s="1"/>
      <c r="AF124" s="1"/>
    </row>
    <row r="125" spans="2:32">
      <c r="B125" s="1"/>
      <c r="C125" s="1"/>
      <c r="E125" s="119"/>
      <c r="F125" s="119"/>
      <c r="G125" s="119"/>
      <c r="H125" s="119"/>
      <c r="I125" s="119"/>
      <c r="J125" s="119"/>
      <c r="K125" s="119"/>
      <c r="L125" s="119"/>
      <c r="M125" s="119"/>
      <c r="N125" s="119"/>
      <c r="O125" s="122"/>
      <c r="P125" s="120"/>
      <c r="Q125" s="120"/>
      <c r="R125" s="120"/>
      <c r="S125" s="124"/>
      <c r="T125" s="124"/>
      <c r="U125" s="124"/>
      <c r="V125" s="124"/>
      <c r="W125" s="9"/>
      <c r="X125" s="30"/>
      <c r="Y125" s="30"/>
      <c r="AB125" s="1"/>
      <c r="AC125" s="1"/>
      <c r="AD125" s="1"/>
      <c r="AE125" s="1"/>
      <c r="AF125" s="1"/>
    </row>
    <row r="126" spans="2:32">
      <c r="B126" s="1"/>
      <c r="C126" s="1"/>
      <c r="E126" s="119"/>
      <c r="F126" s="119"/>
      <c r="G126" s="119"/>
      <c r="H126" s="119"/>
      <c r="I126" s="119"/>
      <c r="J126" s="119"/>
      <c r="K126" s="119"/>
      <c r="L126" s="119"/>
      <c r="M126" s="119"/>
      <c r="N126" s="119"/>
      <c r="O126" s="122"/>
      <c r="P126" s="120"/>
      <c r="Q126" s="120"/>
      <c r="R126" s="120"/>
      <c r="S126" s="124"/>
      <c r="T126" s="124"/>
      <c r="U126" s="124"/>
      <c r="V126" s="124"/>
      <c r="W126" s="9"/>
      <c r="X126" s="30"/>
      <c r="Y126" s="30"/>
      <c r="AB126" s="1"/>
      <c r="AC126" s="1"/>
      <c r="AD126" s="1"/>
      <c r="AE126" s="1"/>
      <c r="AF126" s="1"/>
    </row>
    <row r="127" spans="2:32">
      <c r="B127" s="1"/>
      <c r="C127" s="1"/>
      <c r="E127" s="119"/>
      <c r="F127" s="119"/>
      <c r="G127" s="119"/>
      <c r="H127" s="119"/>
      <c r="I127" s="119"/>
      <c r="J127" s="119"/>
      <c r="K127" s="119"/>
      <c r="L127" s="119"/>
      <c r="M127" s="119"/>
      <c r="N127" s="119"/>
      <c r="O127" s="122"/>
      <c r="P127" s="120"/>
      <c r="Q127" s="120"/>
      <c r="R127" s="120"/>
      <c r="S127" s="124"/>
      <c r="T127" s="124"/>
      <c r="U127" s="124"/>
      <c r="V127" s="124"/>
      <c r="W127" s="9"/>
      <c r="X127" s="30"/>
      <c r="Y127" s="30"/>
      <c r="AB127" s="1"/>
      <c r="AC127" s="1"/>
      <c r="AD127" s="1"/>
      <c r="AE127" s="1"/>
      <c r="AF127" s="1"/>
    </row>
    <row r="128" spans="2:32">
      <c r="B128" s="1"/>
      <c r="C128" s="1"/>
      <c r="E128" s="119"/>
      <c r="F128" s="119"/>
      <c r="G128" s="119"/>
      <c r="H128" s="119"/>
      <c r="I128" s="119"/>
      <c r="J128" s="119"/>
      <c r="K128" s="119"/>
      <c r="L128" s="119"/>
      <c r="M128" s="119"/>
      <c r="N128" s="119"/>
      <c r="O128" s="122"/>
      <c r="P128" s="120"/>
      <c r="Q128" s="120"/>
      <c r="R128" s="120"/>
      <c r="S128" s="124"/>
      <c r="T128" s="124"/>
      <c r="U128" s="124"/>
      <c r="V128" s="124"/>
      <c r="W128" s="9"/>
      <c r="X128" s="30"/>
      <c r="Y128" s="30"/>
      <c r="AB128" s="1"/>
      <c r="AC128" s="1"/>
      <c r="AD128" s="1"/>
      <c r="AE128" s="1"/>
      <c r="AF128" s="1"/>
    </row>
    <row r="129" spans="1:256">
      <c r="B129" s="1"/>
      <c r="C129" s="1"/>
      <c r="E129" s="119"/>
      <c r="F129" s="119"/>
      <c r="G129" s="119"/>
      <c r="H129" s="119"/>
      <c r="I129" s="119"/>
      <c r="J129" s="119"/>
      <c r="K129" s="119"/>
      <c r="L129" s="119"/>
      <c r="M129" s="119"/>
      <c r="N129" s="119"/>
      <c r="O129" s="122"/>
      <c r="P129" s="120"/>
      <c r="Q129" s="120"/>
      <c r="R129" s="120"/>
      <c r="S129" s="124"/>
      <c r="T129" s="124"/>
      <c r="U129" s="124"/>
      <c r="V129" s="124"/>
      <c r="W129" s="9"/>
      <c r="X129" s="30"/>
      <c r="Y129" s="30"/>
      <c r="AB129" s="1"/>
      <c r="AC129" s="1"/>
      <c r="AD129" s="1"/>
      <c r="AE129" s="1"/>
      <c r="AF129" s="1"/>
    </row>
    <row r="130" spans="1:256">
      <c r="B130" s="1"/>
      <c r="C130" s="1"/>
      <c r="E130" s="119"/>
      <c r="F130" s="119"/>
      <c r="G130" s="119"/>
      <c r="H130" s="119"/>
      <c r="I130" s="119"/>
      <c r="J130" s="119"/>
      <c r="K130" s="119"/>
      <c r="L130" s="119"/>
      <c r="M130" s="119"/>
      <c r="N130" s="119"/>
      <c r="O130" s="122"/>
      <c r="P130" s="120"/>
      <c r="Q130" s="120"/>
      <c r="R130" s="120"/>
      <c r="S130" s="124"/>
      <c r="T130" s="124"/>
      <c r="U130" s="124"/>
      <c r="V130" s="124"/>
      <c r="W130" s="9"/>
      <c r="X130" s="30"/>
      <c r="Y130" s="30"/>
      <c r="AB130" s="1"/>
      <c r="AC130" s="1"/>
      <c r="AD130" s="1"/>
      <c r="AE130" s="1"/>
      <c r="AF130" s="1"/>
    </row>
    <row r="131" spans="1:256">
      <c r="B131" s="1"/>
      <c r="C131" s="1"/>
      <c r="E131" s="119"/>
      <c r="F131" s="119"/>
      <c r="G131" s="119"/>
      <c r="H131" s="119"/>
      <c r="I131" s="119"/>
      <c r="J131" s="119"/>
      <c r="K131" s="119"/>
      <c r="L131" s="119"/>
      <c r="M131" s="119"/>
      <c r="N131" s="119"/>
      <c r="O131" s="122"/>
      <c r="P131" s="120"/>
      <c r="Q131" s="120"/>
      <c r="R131" s="120"/>
      <c r="S131" s="124"/>
      <c r="T131" s="124"/>
      <c r="U131" s="124"/>
      <c r="V131" s="124"/>
      <c r="W131" s="9"/>
      <c r="X131" s="30"/>
      <c r="Y131" s="30"/>
      <c r="AB131" s="1"/>
      <c r="AC131" s="1"/>
      <c r="AD131" s="1"/>
      <c r="AE131" s="1"/>
      <c r="AF131" s="1"/>
    </row>
    <row r="132" spans="1:256">
      <c r="B132" s="1"/>
      <c r="C132" s="1"/>
      <c r="E132" s="119"/>
      <c r="F132" s="119"/>
      <c r="G132" s="119"/>
      <c r="H132" s="119"/>
      <c r="I132" s="119"/>
      <c r="J132" s="119"/>
      <c r="K132" s="119"/>
      <c r="L132" s="119"/>
      <c r="M132" s="119"/>
      <c r="N132" s="119"/>
      <c r="O132" s="122"/>
      <c r="P132" s="120"/>
      <c r="Q132" s="120"/>
      <c r="R132" s="120"/>
      <c r="S132" s="124"/>
      <c r="T132" s="124"/>
      <c r="U132" s="124"/>
      <c r="V132" s="124"/>
      <c r="W132" s="9"/>
      <c r="X132" s="30"/>
      <c r="Y132" s="30"/>
      <c r="AB132" s="1"/>
      <c r="AC132" s="1"/>
      <c r="AD132" s="1"/>
      <c r="AE132" s="1"/>
      <c r="AF132" s="1"/>
    </row>
    <row r="133" spans="1:256">
      <c r="B133" s="1"/>
      <c r="C133" s="1"/>
      <c r="E133" s="119"/>
      <c r="F133" s="119"/>
      <c r="G133" s="119"/>
      <c r="H133" s="119"/>
      <c r="I133" s="119"/>
      <c r="J133" s="119"/>
      <c r="K133" s="119"/>
      <c r="L133" s="119"/>
      <c r="M133" s="119"/>
      <c r="N133" s="119"/>
      <c r="O133" s="122"/>
      <c r="P133" s="120"/>
      <c r="Q133" s="120"/>
      <c r="R133" s="120"/>
      <c r="S133" s="124"/>
      <c r="T133" s="124"/>
      <c r="U133" s="124"/>
      <c r="V133" s="124"/>
      <c r="W133" s="9"/>
      <c r="X133" s="30"/>
      <c r="Y133" s="30"/>
      <c r="AB133" s="1"/>
      <c r="AC133" s="1"/>
      <c r="AD133" s="1"/>
      <c r="AE133" s="1"/>
      <c r="AF133" s="1"/>
    </row>
    <row r="134" spans="1:256">
      <c r="B134" s="1"/>
      <c r="C134" s="1"/>
      <c r="E134" s="119"/>
      <c r="F134" s="119"/>
      <c r="G134" s="119"/>
      <c r="H134" s="119"/>
      <c r="I134" s="119"/>
      <c r="J134" s="119"/>
      <c r="K134" s="119"/>
      <c r="L134" s="119"/>
      <c r="M134" s="119"/>
      <c r="N134" s="119"/>
      <c r="O134" s="122"/>
      <c r="P134" s="120"/>
      <c r="Q134" s="120"/>
      <c r="R134" s="120"/>
      <c r="S134" s="124"/>
      <c r="T134" s="124"/>
      <c r="U134" s="124"/>
      <c r="V134" s="124"/>
      <c r="W134" s="9"/>
      <c r="X134" s="30"/>
      <c r="Y134" s="30"/>
      <c r="AB134" s="1"/>
      <c r="AC134" s="1"/>
      <c r="AD134" s="1"/>
      <c r="AE134" s="1"/>
      <c r="AF134" s="1"/>
    </row>
    <row r="135" spans="1:256">
      <c r="B135" s="1"/>
      <c r="C135" s="1"/>
      <c r="E135" s="119"/>
      <c r="F135" s="119"/>
      <c r="G135" s="119"/>
      <c r="H135" s="119"/>
      <c r="I135" s="119"/>
      <c r="J135" s="119"/>
      <c r="K135" s="119"/>
      <c r="L135" s="119"/>
      <c r="M135" s="119"/>
      <c r="N135" s="119"/>
      <c r="O135" s="122"/>
      <c r="P135" s="120"/>
      <c r="Q135" s="120"/>
      <c r="R135" s="120"/>
      <c r="S135" s="124"/>
      <c r="T135" s="124"/>
      <c r="U135" s="124"/>
      <c r="V135" s="124"/>
      <c r="W135" s="9"/>
      <c r="X135" s="30"/>
      <c r="Y135" s="30"/>
      <c r="AB135" s="1"/>
      <c r="AC135" s="1"/>
      <c r="AD135" s="1"/>
      <c r="AE135" s="1"/>
      <c r="AF135" s="1"/>
    </row>
    <row r="136" spans="1:256">
      <c r="E136" s="119"/>
      <c r="F136" s="119"/>
      <c r="G136" s="119"/>
      <c r="H136" s="119"/>
      <c r="I136" s="119"/>
      <c r="J136" s="119"/>
      <c r="K136" s="119"/>
      <c r="L136" s="119"/>
      <c r="M136" s="119"/>
      <c r="N136" s="119"/>
      <c r="O136" s="122"/>
      <c r="P136" s="120"/>
      <c r="Q136" s="120"/>
      <c r="R136" s="120"/>
      <c r="S136" s="124"/>
      <c r="T136" s="124"/>
      <c r="U136" s="124"/>
      <c r="V136" s="124"/>
      <c r="W136" s="9"/>
      <c r="X136" s="30"/>
      <c r="Y136" s="30"/>
      <c r="AB136" s="1"/>
      <c r="AC136" s="1"/>
      <c r="AD136" s="1"/>
      <c r="AE136" s="1"/>
      <c r="AF136" s="1"/>
    </row>
    <row r="137" spans="1:256">
      <c r="E137" s="119"/>
      <c r="F137" s="119"/>
      <c r="G137" s="119"/>
      <c r="H137" s="119"/>
      <c r="I137" s="119"/>
      <c r="J137" s="119"/>
      <c r="K137" s="119"/>
      <c r="L137" s="119"/>
      <c r="M137" s="119"/>
      <c r="N137" s="119"/>
      <c r="O137" s="122"/>
      <c r="P137" s="120"/>
      <c r="Q137" s="120"/>
      <c r="R137" s="120"/>
      <c r="S137" s="124"/>
      <c r="T137" s="124"/>
      <c r="U137" s="124"/>
      <c r="V137" s="124"/>
      <c r="W137" s="9"/>
      <c r="X137" s="30"/>
      <c r="Y137" s="30"/>
      <c r="AB137" s="1"/>
      <c r="AC137" s="1"/>
      <c r="AD137" s="1"/>
      <c r="AE137" s="1"/>
      <c r="AF137" s="1"/>
    </row>
    <row r="138" spans="1:256">
      <c r="E138" s="119"/>
      <c r="F138" s="119"/>
      <c r="G138" s="119"/>
      <c r="H138" s="119"/>
      <c r="I138" s="119"/>
      <c r="J138" s="119"/>
      <c r="K138" s="119"/>
      <c r="L138" s="119"/>
      <c r="M138" s="119"/>
      <c r="N138" s="119"/>
      <c r="O138" s="122"/>
      <c r="P138" s="120"/>
      <c r="Q138" s="120"/>
      <c r="R138" s="120"/>
      <c r="S138" s="124"/>
      <c r="T138" s="124"/>
      <c r="U138" s="124"/>
      <c r="V138" s="124"/>
      <c r="W138" s="9"/>
      <c r="X138" s="30"/>
      <c r="Y138" s="30"/>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2026-09-14T08:10:17Z</cp:lastPrinted>
  <dcterms:created xsi:type="dcterms:W3CDTF">2013-11-22T09:12:02Z</dcterms:created>
  <dcterms:modified xsi:type="dcterms:W3CDTF">2026-09-14T08:10:28Z</dcterms:modified>
</cp:coreProperties>
</file>